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"/>
    </mc:Choice>
  </mc:AlternateContent>
  <bookViews>
    <workbookView xWindow="0" yWindow="0" windowWidth="23985" windowHeight="12990"/>
  </bookViews>
  <sheets>
    <sheet name="GSD1G norm values" sheetId="2" r:id="rId1"/>
    <sheet name="GSD1G norm all data" sheetId="5" r:id="rId2"/>
    <sheet name="BHVO2G ref values" sheetId="3" r:id="rId3"/>
    <sheet name="GSE2G ref values" sheetId="4" r:id="rId4"/>
    <sheet name="CPS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0" i="2" l="1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K44" i="2"/>
  <c r="K43" i="2"/>
  <c r="K42" i="2"/>
  <c r="K41" i="2"/>
  <c r="K40" i="2"/>
  <c r="L35" i="2" l="1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K35" i="2"/>
  <c r="L34" i="2"/>
  <c r="L38" i="2" s="1"/>
  <c r="M34" i="2"/>
  <c r="M38" i="2" s="1"/>
  <c r="N34" i="2"/>
  <c r="N38" i="2" s="1"/>
  <c r="O34" i="2"/>
  <c r="O38" i="2" s="1"/>
  <c r="P34" i="2"/>
  <c r="P38" i="2" s="1"/>
  <c r="Q34" i="2"/>
  <c r="Q38" i="2" s="1"/>
  <c r="R34" i="2"/>
  <c r="R38" i="2" s="1"/>
  <c r="S34" i="2"/>
  <c r="S38" i="2" s="1"/>
  <c r="T34" i="2"/>
  <c r="T38" i="2" s="1"/>
  <c r="U34" i="2"/>
  <c r="U38" i="2" s="1"/>
  <c r="V34" i="2"/>
  <c r="V38" i="2" s="1"/>
  <c r="W34" i="2"/>
  <c r="W38" i="2" s="1"/>
  <c r="X34" i="2"/>
  <c r="X38" i="2" s="1"/>
  <c r="Y34" i="2"/>
  <c r="Y38" i="2" s="1"/>
  <c r="Z34" i="2"/>
  <c r="Z38" i="2" s="1"/>
  <c r="AA34" i="2"/>
  <c r="AA38" i="2" s="1"/>
  <c r="AB34" i="2"/>
  <c r="AB38" i="2" s="1"/>
  <c r="AC34" i="2"/>
  <c r="AC38" i="2" s="1"/>
  <c r="AD34" i="2"/>
  <c r="AD38" i="2" s="1"/>
  <c r="AE34" i="2"/>
  <c r="AE38" i="2" s="1"/>
  <c r="AF34" i="2"/>
  <c r="AF38" i="2" s="1"/>
  <c r="AG34" i="2"/>
  <c r="AG38" i="2" s="1"/>
  <c r="AH34" i="2"/>
  <c r="AH38" i="2" s="1"/>
  <c r="AI34" i="2"/>
  <c r="AI38" i="2" s="1"/>
  <c r="AJ34" i="2"/>
  <c r="AK34" i="2"/>
  <c r="AK38" i="2" s="1"/>
  <c r="AL34" i="2"/>
  <c r="AL38" i="2" s="1"/>
  <c r="AM34" i="2"/>
  <c r="AN34" i="2"/>
  <c r="AN38" i="2" s="1"/>
  <c r="AO34" i="2"/>
  <c r="AO38" i="2" s="1"/>
  <c r="AP34" i="2"/>
  <c r="AP38" i="2" s="1"/>
  <c r="AQ34" i="2"/>
  <c r="AQ38" i="2" s="1"/>
  <c r="AR34" i="2"/>
  <c r="AR38" i="2" s="1"/>
  <c r="AS34" i="2"/>
  <c r="AS38" i="2" s="1"/>
  <c r="AT34" i="2"/>
  <c r="AT38" i="2" s="1"/>
  <c r="AU34" i="2"/>
  <c r="AU38" i="2" s="1"/>
  <c r="AV34" i="2"/>
  <c r="AV38" i="2" s="1"/>
  <c r="AW34" i="2"/>
  <c r="AW38" i="2" s="1"/>
  <c r="AX34" i="2"/>
  <c r="AX38" i="2" s="1"/>
  <c r="AY34" i="2"/>
  <c r="AY38" i="2" s="1"/>
  <c r="AZ34" i="2"/>
  <c r="AZ38" i="2" s="1"/>
  <c r="BA34" i="2"/>
  <c r="BA38" i="2" s="1"/>
  <c r="BB34" i="2"/>
  <c r="BB38" i="2" s="1"/>
  <c r="BC34" i="2"/>
  <c r="BC38" i="2" s="1"/>
  <c r="BD34" i="2"/>
  <c r="BD38" i="2" s="1"/>
  <c r="BE34" i="2"/>
  <c r="BE38" i="2" s="1"/>
  <c r="BF34" i="2"/>
  <c r="BG34" i="2"/>
  <c r="BG38" i="2" s="1"/>
  <c r="BH34" i="2"/>
  <c r="BH38" i="2" s="1"/>
  <c r="K34" i="2"/>
  <c r="K38" i="2" s="1"/>
</calcChain>
</file>

<file path=xl/sharedStrings.xml><?xml version="1.0" encoding="utf-8"?>
<sst xmlns="http://schemas.openxmlformats.org/spreadsheetml/2006/main" count="1356" uniqueCount="584">
  <si>
    <t>SelectionLabel</t>
  </si>
  <si>
    <t>'Source file'</t>
  </si>
  <si>
    <t>'_Date_'</t>
  </si>
  <si>
    <t>'_Time_'</t>
  </si>
  <si>
    <t>Comments</t>
  </si>
  <si>
    <t>'Selection type'</t>
  </si>
  <si>
    <t>Components</t>
  </si>
  <si>
    <t>Na23</t>
  </si>
  <si>
    <t>Mg24</t>
  </si>
  <si>
    <t>Al27</t>
  </si>
  <si>
    <t>Si29</t>
  </si>
  <si>
    <t>P31</t>
  </si>
  <si>
    <t>S34</t>
  </si>
  <si>
    <t>K39</t>
  </si>
  <si>
    <t>Ca43</t>
  </si>
  <si>
    <t>Sc45</t>
  </si>
  <si>
    <t>Ti47</t>
  </si>
  <si>
    <t>V51</t>
  </si>
  <si>
    <t>Cr52</t>
  </si>
  <si>
    <t>Mn55</t>
  </si>
  <si>
    <t>Fe57</t>
  </si>
  <si>
    <t>Co59</t>
  </si>
  <si>
    <t>Ni60</t>
  </si>
  <si>
    <t>Cu63</t>
  </si>
  <si>
    <t>Zn66</t>
  </si>
  <si>
    <t>As75</t>
  </si>
  <si>
    <t>Se78</t>
  </si>
  <si>
    <t>Rb85</t>
  </si>
  <si>
    <t>Sr88</t>
  </si>
  <si>
    <t>Y89</t>
  </si>
  <si>
    <t>Zr90</t>
  </si>
  <si>
    <t>Nb93</t>
  </si>
  <si>
    <t>Mo95</t>
  </si>
  <si>
    <t>Ag107</t>
  </si>
  <si>
    <t>Cd111</t>
  </si>
  <si>
    <t>Sn118</t>
  </si>
  <si>
    <t>Sb121</t>
  </si>
  <si>
    <t>Cs133</t>
  </si>
  <si>
    <t>Ba137</t>
  </si>
  <si>
    <t>La139</t>
  </si>
  <si>
    <t>Ce140</t>
  </si>
  <si>
    <t>Pr141</t>
  </si>
  <si>
    <t>Nd146</t>
  </si>
  <si>
    <t>Sm147</t>
  </si>
  <si>
    <t>Eu153</t>
  </si>
  <si>
    <t>Gd157</t>
  </si>
  <si>
    <t>Tb159</t>
  </si>
  <si>
    <t>Dy163</t>
  </si>
  <si>
    <t>Ho165</t>
  </si>
  <si>
    <t>Er166</t>
  </si>
  <si>
    <t>Tm169</t>
  </si>
  <si>
    <t>Yb172</t>
  </si>
  <si>
    <t>Lu175</t>
  </si>
  <si>
    <t>Hf178</t>
  </si>
  <si>
    <t>Ta181</t>
  </si>
  <si>
    <t>Pb208</t>
  </si>
  <si>
    <t>Bi209</t>
  </si>
  <si>
    <t>Th232</t>
  </si>
  <si>
    <t>U238</t>
  </si>
  <si>
    <t>001SMPL</t>
  </si>
  <si>
    <t>002SMPL</t>
  </si>
  <si>
    <t>003SMPL</t>
  </si>
  <si>
    <t>004SMPL</t>
  </si>
  <si>
    <t>005SMPL</t>
  </si>
  <si>
    <t>006SMPL</t>
  </si>
  <si>
    <t>007SMPL</t>
  </si>
  <si>
    <t>008SMPL</t>
  </si>
  <si>
    <t>009SMPL</t>
  </si>
  <si>
    <t>010SMPL</t>
  </si>
  <si>
    <t>011SMPL</t>
  </si>
  <si>
    <t>012SMPL</t>
  </si>
  <si>
    <t>013SMPL</t>
  </si>
  <si>
    <t>014SMPL</t>
  </si>
  <si>
    <t>015SMPL</t>
  </si>
  <si>
    <t>016SMPL</t>
  </si>
  <si>
    <t>017SMPL</t>
  </si>
  <si>
    <t>018SMPL</t>
  </si>
  <si>
    <t>019SMPL</t>
  </si>
  <si>
    <t>020SMPL</t>
  </si>
  <si>
    <t>021SMPL</t>
  </si>
  <si>
    <t>022SMPL</t>
  </si>
  <si>
    <t>023SMPL</t>
  </si>
  <si>
    <t>024SMPL</t>
  </si>
  <si>
    <t>025SMPL</t>
  </si>
  <si>
    <t>026SMPL</t>
  </si>
  <si>
    <t>027SMPL</t>
  </si>
  <si>
    <t>028SMPL</t>
  </si>
  <si>
    <t>029SMPL</t>
  </si>
  <si>
    <t>030SMPL</t>
  </si>
  <si>
    <t>031SMPL</t>
  </si>
  <si>
    <t>032SMPL</t>
  </si>
  <si>
    <t>033SMPL</t>
  </si>
  <si>
    <t>034SMPL</t>
  </si>
  <si>
    <t>035SMPL</t>
  </si>
  <si>
    <t>036SMPL</t>
  </si>
  <si>
    <t>037SMPL</t>
  </si>
  <si>
    <t>038SMPL</t>
  </si>
  <si>
    <t>039SMPL</t>
  </si>
  <si>
    <t>040SMPL</t>
  </si>
  <si>
    <t>041SMPL</t>
  </si>
  <si>
    <t>042SMPL</t>
  </si>
  <si>
    <t>043SMPL</t>
  </si>
  <si>
    <t>044SMPL</t>
  </si>
  <si>
    <t>045SMPL</t>
  </si>
  <si>
    <t>046SMPL</t>
  </si>
  <si>
    <t>047SMPL</t>
  </si>
  <si>
    <t>048SMPL</t>
  </si>
  <si>
    <t>049SMPL</t>
  </si>
  <si>
    <t>050SMPL</t>
  </si>
  <si>
    <t>051SMPL</t>
  </si>
  <si>
    <t>052SMPL</t>
  </si>
  <si>
    <t>053SMPL</t>
  </si>
  <si>
    <t>054SMPL</t>
  </si>
  <si>
    <t>055SMPL</t>
  </si>
  <si>
    <t>056SMPL</t>
  </si>
  <si>
    <t>057SMPL</t>
  </si>
  <si>
    <t>058SMPL</t>
  </si>
  <si>
    <t>059SMPL</t>
  </si>
  <si>
    <t>060SMPL</t>
  </si>
  <si>
    <t>061SMPL</t>
  </si>
  <si>
    <t>062SMPL</t>
  </si>
  <si>
    <t>063SMPL</t>
  </si>
  <si>
    <t>064SMPL</t>
  </si>
  <si>
    <t>065SMPL</t>
  </si>
  <si>
    <t>066SMPL</t>
  </si>
  <si>
    <t>067SMPL</t>
  </si>
  <si>
    <t>068SMPL</t>
  </si>
  <si>
    <t>069SMPL</t>
  </si>
  <si>
    <t>070SMPL</t>
  </si>
  <si>
    <t>071SMPL</t>
  </si>
  <si>
    <t>072SMPL</t>
  </si>
  <si>
    <t>073SMPL</t>
  </si>
  <si>
    <t>074SMPL</t>
  </si>
  <si>
    <t>075SMPL</t>
  </si>
  <si>
    <t>076SMPL</t>
  </si>
  <si>
    <t>077SMPL</t>
  </si>
  <si>
    <t>078SMPL</t>
  </si>
  <si>
    <t>079SMPL</t>
  </si>
  <si>
    <t>080SMPL</t>
  </si>
  <si>
    <t>G_GSD_1G_1</t>
  </si>
  <si>
    <t>G_GSD_1G_2</t>
  </si>
  <si>
    <t>G_GSD_1G_3</t>
  </si>
  <si>
    <t>G_GSD_1G_4</t>
  </si>
  <si>
    <t>G_GSD_1G_5</t>
  </si>
  <si>
    <t>G_GSD_1G_6</t>
  </si>
  <si>
    <t>G_GSD_1G_7</t>
  </si>
  <si>
    <t>G_GSD_1G_8</t>
  </si>
  <si>
    <t>G_GSD_1G_9</t>
  </si>
  <si>
    <t>G_GSD_1G_10</t>
  </si>
  <si>
    <t>G_GSD_1G_11</t>
  </si>
  <si>
    <t>G_GSD_1G_12</t>
  </si>
  <si>
    <t>G_GSD_1G_13</t>
  </si>
  <si>
    <t>G_GSD_1G_14</t>
  </si>
  <si>
    <t>GSE_2G_prelim_1</t>
  </si>
  <si>
    <t>GSE_2G_prelim_2</t>
  </si>
  <si>
    <t>GSE_2G_prelim_3</t>
  </si>
  <si>
    <t>GSE_2G_prelim_4</t>
  </si>
  <si>
    <t>GSE_2G_prelim_5</t>
  </si>
  <si>
    <t>GSE_2G_prelim_6</t>
  </si>
  <si>
    <t>GSE_2G_prelim_7</t>
  </si>
  <si>
    <t>GSE_2G_prelim_8</t>
  </si>
  <si>
    <t>G_BHVO2G_1</t>
  </si>
  <si>
    <t>G_BHVO2G_2</t>
  </si>
  <si>
    <t>G_BHVO2G_3</t>
  </si>
  <si>
    <t>G_BHVO2G_4</t>
  </si>
  <si>
    <t>G_BHVO2G_5</t>
  </si>
  <si>
    <t>G_BHVO2G_6</t>
  </si>
  <si>
    <t>G_BHVO2G_7</t>
  </si>
  <si>
    <t>G_BHVO2G_8</t>
  </si>
  <si>
    <t>Output_1_1</t>
  </si>
  <si>
    <t>Output_1_2</t>
  </si>
  <si>
    <t>Output_1_3</t>
  </si>
  <si>
    <t>Output_1_4</t>
  </si>
  <si>
    <t>Output_1_5</t>
  </si>
  <si>
    <t>Output_1_6</t>
  </si>
  <si>
    <t>Output_1_7</t>
  </si>
  <si>
    <t>Output_1_8</t>
  </si>
  <si>
    <t>Output_1_9</t>
  </si>
  <si>
    <t>Output_1_10</t>
  </si>
  <si>
    <t>Output_1_11</t>
  </si>
  <si>
    <t>Output_1_12</t>
  </si>
  <si>
    <t>Output_1_13</t>
  </si>
  <si>
    <t>Output_1_14</t>
  </si>
  <si>
    <t>Output_1_15</t>
  </si>
  <si>
    <t>Output_1_16</t>
  </si>
  <si>
    <t>Output_1_17</t>
  </si>
  <si>
    <t>Output_1_18</t>
  </si>
  <si>
    <t>Output_1_19</t>
  </si>
  <si>
    <t>Output_1_20</t>
  </si>
  <si>
    <t>Output_1_21</t>
  </si>
  <si>
    <t>Output_1_22</t>
  </si>
  <si>
    <t>Output_1_23</t>
  </si>
  <si>
    <t>Output_1_24</t>
  </si>
  <si>
    <t>Output_1_25</t>
  </si>
  <si>
    <t>Output_1_26</t>
  </si>
  <si>
    <t>Output_1_27</t>
  </si>
  <si>
    <t>Output_1_28</t>
  </si>
  <si>
    <t>Output_1_29</t>
  </si>
  <si>
    <t>Output_1_30</t>
  </si>
  <si>
    <t>Output_1_31</t>
  </si>
  <si>
    <t>Output_1_32</t>
  </si>
  <si>
    <t>Output_1_33</t>
  </si>
  <si>
    <t>Output_1_34</t>
  </si>
  <si>
    <t>Output_1_35</t>
  </si>
  <si>
    <t>Output_1_36</t>
  </si>
  <si>
    <t>Output_1_37</t>
  </si>
  <si>
    <t>Output_1_38</t>
  </si>
  <si>
    <t>Output_1_39</t>
  </si>
  <si>
    <t>Output_1_40</t>
  </si>
  <si>
    <t>Output_1_41</t>
  </si>
  <si>
    <t>Output_1_42</t>
  </si>
  <si>
    <t>Output_1_43</t>
  </si>
  <si>
    <t>Output_1_44</t>
  </si>
  <si>
    <t>Output_1_45</t>
  </si>
  <si>
    <t>Output_1_46</t>
  </si>
  <si>
    <t>Output_1_47</t>
  </si>
  <si>
    <t>Output_1_48</t>
  </si>
  <si>
    <t>Output_1_49</t>
  </si>
  <si>
    <t>Output_1_50</t>
  </si>
  <si>
    <t>Si29_CPS</t>
  </si>
  <si>
    <t>S34_CPS</t>
  </si>
  <si>
    <t>IntStdWv</t>
  </si>
  <si>
    <t>Na_ppm_m23</t>
  </si>
  <si>
    <t>Mg_ppm_m24</t>
  </si>
  <si>
    <t>Al_ppm_m27</t>
  </si>
  <si>
    <t>P_ppm_m31</t>
  </si>
  <si>
    <t>K_ppm_m39</t>
  </si>
  <si>
    <t>Ca_ppm_m43</t>
  </si>
  <si>
    <t>Sc_ppm_m45</t>
  </si>
  <si>
    <t>Ti_ppm_m47</t>
  </si>
  <si>
    <t>V_ppm_m51</t>
  </si>
  <si>
    <t>Cr_ppm_m52</t>
  </si>
  <si>
    <t>Mn_ppm_m55</t>
  </si>
  <si>
    <t>Fe_ppm_m57</t>
  </si>
  <si>
    <t>Co_ppm_m59</t>
  </si>
  <si>
    <t>Ni_ppm_m60</t>
  </si>
  <si>
    <t>Cu_ppm_m63</t>
  </si>
  <si>
    <t>Zn_ppm_m66</t>
  </si>
  <si>
    <t>As_ppm_m75</t>
  </si>
  <si>
    <t>Se_ppm_m78</t>
  </si>
  <si>
    <t>Rb_ppm_m85</t>
  </si>
  <si>
    <t>Sr_ppm_m88</t>
  </si>
  <si>
    <t>Y_ppm_m89</t>
  </si>
  <si>
    <t>Zr_ppm_m90</t>
  </si>
  <si>
    <t>Nb_ppm_m93</t>
  </si>
  <si>
    <t>Mo_ppm_m95</t>
  </si>
  <si>
    <t>Ag_ppm_m107</t>
  </si>
  <si>
    <t>Cd_ppm_m111</t>
  </si>
  <si>
    <t>Sn_ppm_m118</t>
  </si>
  <si>
    <t>Sb_ppm_m121</t>
  </si>
  <si>
    <t>Cs_ppm_m133</t>
  </si>
  <si>
    <t>Ba_ppm_m137</t>
  </si>
  <si>
    <t>La_ppm_m139</t>
  </si>
  <si>
    <t>Ce_ppm_m140</t>
  </si>
  <si>
    <t>Pr_ppm_m141</t>
  </si>
  <si>
    <t>Nd_ppm_m146</t>
  </si>
  <si>
    <t>Sm_ppm_m147</t>
  </si>
  <si>
    <t>Eu_ppm_m153</t>
  </si>
  <si>
    <t>Gd_ppm_m157</t>
  </si>
  <si>
    <t>Tb_ppm_m159</t>
  </si>
  <si>
    <t>Dy_ppm_m163</t>
  </si>
  <si>
    <t>Ho_ppm_m165</t>
  </si>
  <si>
    <t>Er_ppm_m166</t>
  </si>
  <si>
    <t>Tm_ppm_m169</t>
  </si>
  <si>
    <t>Yb_ppm_m172</t>
  </si>
  <si>
    <t>Lu_ppm_m175</t>
  </si>
  <si>
    <t>Hf_ppm_m178</t>
  </si>
  <si>
    <t>Ta_ppm_m181</t>
  </si>
  <si>
    <t>Pb_ppm_m208</t>
  </si>
  <si>
    <t>Bi_ppm_m209</t>
  </si>
  <si>
    <t>Th_ppm_m232</t>
  </si>
  <si>
    <t>U_ppm_m238</t>
  </si>
  <si>
    <t>Standard Name</t>
  </si>
  <si>
    <t>G_BHVO2G</t>
  </si>
  <si>
    <t>Data source</t>
  </si>
  <si>
    <t>GeoRem database</t>
  </si>
  <si>
    <t>as of Dec09</t>
  </si>
  <si>
    <t>Matrix</t>
  </si>
  <si>
    <t>Glass</t>
  </si>
  <si>
    <t>Brief description</t>
  </si>
  <si>
    <t>Natural glass, basaltic composition</t>
  </si>
  <si>
    <t>Notes</t>
  </si>
  <si>
    <t>GEOREM preferred values. Uncertainties for some major elements have not been included, otherwise 2 sd</t>
  </si>
  <si>
    <t>URL</t>
  </si>
  <si>
    <t>Parameter</t>
  </si>
  <si>
    <t>Units</t>
  </si>
  <si>
    <t>Value</t>
  </si>
  <si>
    <t>Uncertainty</t>
  </si>
  <si>
    <t xml:space="preserve">Al </t>
  </si>
  <si>
    <t>ppm</t>
  </si>
  <si>
    <t>-</t>
  </si>
  <si>
    <t xml:space="preserve">Ba </t>
  </si>
  <si>
    <t xml:space="preserve">Be </t>
  </si>
  <si>
    <t xml:space="preserve">Bi </t>
  </si>
  <si>
    <t>Ca</t>
  </si>
  <si>
    <t xml:space="preserve">Cd </t>
  </si>
  <si>
    <t xml:space="preserve">Ce </t>
  </si>
  <si>
    <t xml:space="preserve">Co </t>
  </si>
  <si>
    <t xml:space="preserve">Cr </t>
  </si>
  <si>
    <t xml:space="preserve">Cs </t>
  </si>
  <si>
    <t xml:space="preserve">Cu </t>
  </si>
  <si>
    <t xml:space="preserve">Dy </t>
  </si>
  <si>
    <t xml:space="preserve">Er </t>
  </si>
  <si>
    <t xml:space="preserve">Eu </t>
  </si>
  <si>
    <t xml:space="preserve">Fe </t>
  </si>
  <si>
    <t xml:space="preserve">Ga </t>
  </si>
  <si>
    <t xml:space="preserve">Gd </t>
  </si>
  <si>
    <t xml:space="preserve">Ge </t>
  </si>
  <si>
    <t xml:space="preserve">Hf </t>
  </si>
  <si>
    <t xml:space="preserve">Ho </t>
  </si>
  <si>
    <t xml:space="preserve">In </t>
  </si>
  <si>
    <t xml:space="preserve">K </t>
  </si>
  <si>
    <t xml:space="preserve">La </t>
  </si>
  <si>
    <t xml:space="preserve">Li </t>
  </si>
  <si>
    <t xml:space="preserve">Lu </t>
  </si>
  <si>
    <t xml:space="preserve">Mg </t>
  </si>
  <si>
    <t xml:space="preserve">Mn </t>
  </si>
  <si>
    <t xml:space="preserve">Mo </t>
  </si>
  <si>
    <t xml:space="preserve">Na </t>
  </si>
  <si>
    <t xml:space="preserve">Nb </t>
  </si>
  <si>
    <t xml:space="preserve">Nd </t>
  </si>
  <si>
    <t xml:space="preserve">Ni </t>
  </si>
  <si>
    <t xml:space="preserve">P </t>
  </si>
  <si>
    <t xml:space="preserve">Pb </t>
  </si>
  <si>
    <t xml:space="preserve">Pr </t>
  </si>
  <si>
    <t xml:space="preserve">Pt </t>
  </si>
  <si>
    <t xml:space="preserve">Rb </t>
  </si>
  <si>
    <t xml:space="preserve">Re </t>
  </si>
  <si>
    <t xml:space="preserve">Sb </t>
  </si>
  <si>
    <t xml:space="preserve">Sc </t>
  </si>
  <si>
    <t>Si</t>
  </si>
  <si>
    <t xml:space="preserve">Sm </t>
  </si>
  <si>
    <t xml:space="preserve">Sn </t>
  </si>
  <si>
    <t xml:space="preserve">Sr </t>
  </si>
  <si>
    <t xml:space="preserve">Ta </t>
  </si>
  <si>
    <t xml:space="preserve">Tb </t>
  </si>
  <si>
    <t xml:space="preserve">Th </t>
  </si>
  <si>
    <t xml:space="preserve">Ti </t>
  </si>
  <si>
    <t xml:space="preserve">Tm </t>
  </si>
  <si>
    <t xml:space="preserve">U </t>
  </si>
  <si>
    <t xml:space="preserve">V </t>
  </si>
  <si>
    <t xml:space="preserve">W </t>
  </si>
  <si>
    <t xml:space="preserve">Y </t>
  </si>
  <si>
    <t xml:space="preserve">Yb </t>
  </si>
  <si>
    <t xml:space="preserve">Zn </t>
  </si>
  <si>
    <t xml:space="preserve">Zr </t>
  </si>
  <si>
    <t>206Pb/204Pb</t>
  </si>
  <si>
    <t>207Pb/204Pb</t>
  </si>
  <si>
    <t>208Pb/204Pb</t>
  </si>
  <si>
    <t>87Sr/86Sr</t>
  </si>
  <si>
    <t>x</t>
  </si>
  <si>
    <t>BHVO2G ref values</t>
  </si>
  <si>
    <t>Average</t>
  </si>
  <si>
    <t>STDEV</t>
  </si>
  <si>
    <t>BHVO2G ref values SD</t>
  </si>
  <si>
    <t>Recovery</t>
  </si>
  <si>
    <t>S33-S2</t>
  </si>
  <si>
    <t>S33-S3</t>
  </si>
  <si>
    <t>S33-S4</t>
  </si>
  <si>
    <t>S33-S5</t>
  </si>
  <si>
    <t>S33-S1</t>
  </si>
  <si>
    <t>S33-S6</t>
  </si>
  <si>
    <t>S33-S7</t>
  </si>
  <si>
    <t>S33-S8</t>
  </si>
  <si>
    <t>S33-S9</t>
  </si>
  <si>
    <t>S33-S10</t>
  </si>
  <si>
    <t>S34-S1</t>
  </si>
  <si>
    <t>S34-S2</t>
  </si>
  <si>
    <t>S34-S3</t>
  </si>
  <si>
    <t>S34-S4</t>
  </si>
  <si>
    <t>S34-S5</t>
  </si>
  <si>
    <t>S34-S6</t>
  </si>
  <si>
    <t>S34-S7</t>
  </si>
  <si>
    <t>S34-S8</t>
  </si>
  <si>
    <t>S34-S9</t>
  </si>
  <si>
    <t>S34-S10</t>
  </si>
  <si>
    <t>S36-S1</t>
  </si>
  <si>
    <t>S36-S2</t>
  </si>
  <si>
    <t>S36-S3</t>
  </si>
  <si>
    <t>S36-S4</t>
  </si>
  <si>
    <t>S36-S5</t>
  </si>
  <si>
    <t>S36-S6</t>
  </si>
  <si>
    <t>S36-S7</t>
  </si>
  <si>
    <t>S36-S8</t>
  </si>
  <si>
    <t>S36-S9</t>
  </si>
  <si>
    <t>S36-S10</t>
  </si>
  <si>
    <t>S37-S1</t>
  </si>
  <si>
    <t>S37-S2</t>
  </si>
  <si>
    <t>S37-S3</t>
  </si>
  <si>
    <t>S37-S4</t>
  </si>
  <si>
    <t>S37-S5</t>
  </si>
  <si>
    <t>S37-S6</t>
  </si>
  <si>
    <t>S37-S7</t>
  </si>
  <si>
    <t>S37-S8</t>
  </si>
  <si>
    <t>S37-S9</t>
  </si>
  <si>
    <t>S37-S10</t>
  </si>
  <si>
    <t>S38-S1</t>
  </si>
  <si>
    <t>S38-S2</t>
  </si>
  <si>
    <t>S38-S3</t>
  </si>
  <si>
    <t>S38-S4</t>
  </si>
  <si>
    <t>S38-S5</t>
  </si>
  <si>
    <t>S38-S6</t>
  </si>
  <si>
    <t>S38-S7</t>
  </si>
  <si>
    <t>S38-S8</t>
  </si>
  <si>
    <t>S38-S9</t>
  </si>
  <si>
    <t>S38-S10</t>
  </si>
  <si>
    <t>GSE-2G-prelim</t>
  </si>
  <si>
    <t>GP round 21 results</t>
  </si>
  <si>
    <t>Synthetic glass with aroud 400 ppm trace</t>
  </si>
  <si>
    <t>Ti</t>
  </si>
  <si>
    <t>Al</t>
  </si>
  <si>
    <t>Fe</t>
  </si>
  <si>
    <t>Mg</t>
  </si>
  <si>
    <t>Na</t>
  </si>
  <si>
    <t>K</t>
  </si>
  <si>
    <t>P</t>
  </si>
  <si>
    <t>Ag</t>
  </si>
  <si>
    <t>As</t>
  </si>
  <si>
    <t>Au</t>
  </si>
  <si>
    <t>B</t>
  </si>
  <si>
    <t>Ba</t>
  </si>
  <si>
    <t>Be</t>
  </si>
  <si>
    <t>Bi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</si>
  <si>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</si>
  <si>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</si>
  <si>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</si>
  <si>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</si>
  <si>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</si>
  <si>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</si>
  <si>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</si>
  <si>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</si>
  <si>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</si>
  <si>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Ga</t>
  </si>
  <si>
    <t>Gd</t>
  </si>
  <si>
    <t>Ge</t>
  </si>
  <si>
    <t>Hf</t>
  </si>
  <si>
    <t>Ho</t>
  </si>
  <si>
    <t>I</t>
  </si>
  <si>
    <t>In</t>
  </si>
  <si>
    <t>Ir</t>
  </si>
  <si>
    <t>La</t>
  </si>
  <si>
    <t>Li</t>
  </si>
  <si>
    <t>Lu</t>
  </si>
  <si>
    <t>Mn</t>
  </si>
  <si>
    <t>Mo</t>
  </si>
  <si>
    <t>Nb</t>
  </si>
  <si>
    <t>Nd</t>
  </si>
  <si>
    <t>Ni</t>
  </si>
  <si>
    <t>Pb</t>
  </si>
  <si>
    <t>Pd</t>
  </si>
  <si>
    <t>Pr</t>
  </si>
  <si>
    <t>Pt</t>
  </si>
  <si>
    <t>Rb</t>
  </si>
  <si>
    <t>Re</t>
  </si>
  <si>
    <t>Rh</t>
  </si>
  <si>
    <t>Sb</t>
  </si>
  <si>
    <t>Sc</t>
  </si>
  <si>
    <t>Se</t>
  </si>
  <si>
    <t>Sm</t>
  </si>
  <si>
    <t>Sn</t>
  </si>
  <si>
    <t>Sr</t>
  </si>
  <si>
    <t>Ta</t>
  </si>
  <si>
    <t>Tb</t>
  </si>
  <si>
    <t>Th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</si>
  <si>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</si>
  <si>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</si>
  <si>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</si>
  <si>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</si>
  <si>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</si>
  <si>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</si>
  <si>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</si>
  <si>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</si>
  <si>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</si>
  <si>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Si29_CPS_Int2SE</t>
  </si>
  <si>
    <t>Si29_CPS_LOD</t>
  </si>
  <si>
    <t>S34_CPS_Int2SE</t>
  </si>
  <si>
    <t>S34_CPS_LOD</t>
  </si>
  <si>
    <t>IntStdWv_Int2SE</t>
  </si>
  <si>
    <t>IntStdWv_LOD</t>
  </si>
  <si>
    <t>Na_ppm_m23_Int2SE</t>
  </si>
  <si>
    <t>Na_ppm_m23_LOD</t>
  </si>
  <si>
    <t>Mg_ppm_m24_Int2SE</t>
  </si>
  <si>
    <t>Mg_ppm_m24_LOD</t>
  </si>
  <si>
    <t>Al_ppm_m27_Int2SE</t>
  </si>
  <si>
    <t>Al_ppm_m27_LOD</t>
  </si>
  <si>
    <t>P_ppm_m31_Int2SE</t>
  </si>
  <si>
    <t>P_ppm_m31_LOD</t>
  </si>
  <si>
    <t>K_ppm_m39_Int2SE</t>
  </si>
  <si>
    <t>K_ppm_m39_LOD</t>
  </si>
  <si>
    <t>Ca_ppm_m43_Int2SE</t>
  </si>
  <si>
    <t>Ca_ppm_m43_LOD</t>
  </si>
  <si>
    <t>Sc_ppm_m45_Int2SE</t>
  </si>
  <si>
    <t>Sc_ppm_m45_LOD</t>
  </si>
  <si>
    <t>Ti_ppm_m47_Int2SE</t>
  </si>
  <si>
    <t>Ti_ppm_m47_LOD</t>
  </si>
  <si>
    <t>V_ppm_m51_Int2SE</t>
  </si>
  <si>
    <t>V_ppm_m51_LOD</t>
  </si>
  <si>
    <t>Cr_ppm_m52_Int2SE</t>
  </si>
  <si>
    <t>Cr_ppm_m52_LOD</t>
  </si>
  <si>
    <t>Mn_ppm_m55_Int2SE</t>
  </si>
  <si>
    <t>Mn_ppm_m55_LOD</t>
  </si>
  <si>
    <t>Fe_ppm_m57_Int2SE</t>
  </si>
  <si>
    <t>Fe_ppm_m57_LOD</t>
  </si>
  <si>
    <t>Co_ppm_m59_Int2SE</t>
  </si>
  <si>
    <t>Co_ppm_m59_LOD</t>
  </si>
  <si>
    <t>Ni_ppm_m60_Int2SE</t>
  </si>
  <si>
    <t>Ni_ppm_m60_LOD</t>
  </si>
  <si>
    <t>Cu_ppm_m63_Int2SE</t>
  </si>
  <si>
    <t>Cu_ppm_m63_LOD</t>
  </si>
  <si>
    <t>Zn_ppm_m66_Int2SE</t>
  </si>
  <si>
    <t>Zn_ppm_m66_LOD</t>
  </si>
  <si>
    <t>As_ppm_m75_Int2SE</t>
  </si>
  <si>
    <t>As_ppm_m75_LOD</t>
  </si>
  <si>
    <t>Se_ppm_m78_Int2SE</t>
  </si>
  <si>
    <t>Se_ppm_m78_LOD</t>
  </si>
  <si>
    <t>Rb_ppm_m85_Int2SE</t>
  </si>
  <si>
    <t>Rb_ppm_m85_LOD</t>
  </si>
  <si>
    <t>Sr_ppm_m88_Int2SE</t>
  </si>
  <si>
    <t>Sr_ppm_m88_LOD</t>
  </si>
  <si>
    <t>Y_ppm_m89_Int2SE</t>
  </si>
  <si>
    <t>Y_ppm_m89_LOD</t>
  </si>
  <si>
    <t>Zr_ppm_m90_Int2SE</t>
  </si>
  <si>
    <t>Zr_ppm_m90_LOD</t>
  </si>
  <si>
    <t>Nb_ppm_m93_Int2SE</t>
  </si>
  <si>
    <t>Nb_ppm_m93_LOD</t>
  </si>
  <si>
    <t>Mo_ppm_m95_Int2SE</t>
  </si>
  <si>
    <t>Mo_ppm_m95_LOD</t>
  </si>
  <si>
    <t>Ag_ppm_m107_Int2SE</t>
  </si>
  <si>
    <t>Ag_ppm_m107_LOD</t>
  </si>
  <si>
    <t>Cd_ppm_m111_Int2SE</t>
  </si>
  <si>
    <t>Cd_ppm_m111_LOD</t>
  </si>
  <si>
    <t>Sn_ppm_m118_Int2SE</t>
  </si>
  <si>
    <t>Sn_ppm_m118_LOD</t>
  </si>
  <si>
    <t>Sb_ppm_m121_Int2SE</t>
  </si>
  <si>
    <t>Sb_ppm_m121_LOD</t>
  </si>
  <si>
    <t>Cs_ppm_m133_Int2SE</t>
  </si>
  <si>
    <t>Cs_ppm_m133_LOD</t>
  </si>
  <si>
    <t>Ba_ppm_m137_Int2SE</t>
  </si>
  <si>
    <t>Ba_ppm_m137_LOD</t>
  </si>
  <si>
    <t>La_ppm_m139_Int2SE</t>
  </si>
  <si>
    <t>La_ppm_m139_LOD</t>
  </si>
  <si>
    <t>Ce_ppm_m140_Int2SE</t>
  </si>
  <si>
    <t>Ce_ppm_m140_LOD</t>
  </si>
  <si>
    <t>Pr_ppm_m141_Int2SE</t>
  </si>
  <si>
    <t>Pr_ppm_m141_LOD</t>
  </si>
  <si>
    <t>Nd_ppm_m146_Int2SE</t>
  </si>
  <si>
    <t>Nd_ppm_m146_LOD</t>
  </si>
  <si>
    <t>Sm_ppm_m147_Int2SE</t>
  </si>
  <si>
    <t>Sm_ppm_m147_LOD</t>
  </si>
  <si>
    <t>Eu_ppm_m153_Int2SE</t>
  </si>
  <si>
    <t>Eu_ppm_m153_LOD</t>
  </si>
  <si>
    <t>Gd_ppm_m157_Int2SE</t>
  </si>
  <si>
    <t>Gd_ppm_m157_LOD</t>
  </si>
  <si>
    <t>Tb_ppm_m159_Int2SE</t>
  </si>
  <si>
    <t>Tb_ppm_m159_LOD</t>
  </si>
  <si>
    <t>Dy_ppm_m163_Int2SE</t>
  </si>
  <si>
    <t>Dy_ppm_m163_LOD</t>
  </si>
  <si>
    <t>Ho_ppm_m165_Int2SE</t>
  </si>
  <si>
    <t>Ho_ppm_m165_LOD</t>
  </si>
  <si>
    <t>Er_ppm_m166_Int2SE</t>
  </si>
  <si>
    <t>Er_ppm_m166_LOD</t>
  </si>
  <si>
    <t>Tm_ppm_m169_Int2SE</t>
  </si>
  <si>
    <t>Tm_ppm_m169_LOD</t>
  </si>
  <si>
    <t>Yb_ppm_m172_Int2SE</t>
  </si>
  <si>
    <t>Yb_ppm_m172_LOD</t>
  </si>
  <si>
    <t>Lu_ppm_m175_Int2SE</t>
  </si>
  <si>
    <t>Lu_ppm_m175_LOD</t>
  </si>
  <si>
    <t>Hf_ppm_m178_Int2SE</t>
  </si>
  <si>
    <t>Hf_ppm_m178_LOD</t>
  </si>
  <si>
    <t>Ta_ppm_m181_Int2SE</t>
  </si>
  <si>
    <t>Ta_ppm_m181_LOD</t>
  </si>
  <si>
    <t>Pb_ppm_m208_Int2SE</t>
  </si>
  <si>
    <t>Pb_ppm_m208_LOD</t>
  </si>
  <si>
    <t>Bi_ppm_m209_Int2SE</t>
  </si>
  <si>
    <t>Bi_ppm_m209_LOD</t>
  </si>
  <si>
    <t>Th_ppm_m232_Int2SE</t>
  </si>
  <si>
    <t>Th_ppm_m232_LOD</t>
  </si>
  <si>
    <t>U_ppm_m238_Int2SE</t>
  </si>
  <si>
    <t>U_ppm_m238_LOD</t>
  </si>
  <si>
    <t>S33 average</t>
  </si>
  <si>
    <t>S34 average</t>
  </si>
  <si>
    <t>S36 average</t>
  </si>
  <si>
    <t>S37 average</t>
  </si>
  <si>
    <t>S38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</si>
</sst>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14" fontId="0" fillId="0" borderId="0" xfId="0" applyNumberFormat="1"/>
    <xf numFmtId="21" fontId="0" fillId="0" borderId="0" xfId="0" applyNumberFormat="1"/>
    <xf numFmtId="11" fontId="0" fillId="0" borderId="0" xfId="0" applyNumberFormat="1"/>
    <xf numFmtId="11" fontId="0" fillId="2" borderId="0" xfId="0" applyNumberFormat="1" applyFill="1"/>
    <xf numFmtId="0" fontId="0" fillId="2" borderId="0" xfId="0" applyFill="1"/>
    <xf numFmtId="0" fontId="3" fillId="0" borderId="0" xfId="0" applyFont="1"/>
    <xf numFmtId="0" fontId="0" fillId="3" borderId="0" xfId="0" applyFill="1"/>
    <xf numFmtId="0" fontId="3" fillId="3" borderId="0" xfId="0" applyFont="1" applyFill="1"/>
    <xf numFmtId="14" fontId="3" fillId="3" borderId="0" xfId="0" applyNumberFormat="1" applyFont="1" applyFill="1"/>
    <xf numFmtId="21" fontId="3" fillId="3" borderId="0" xfId="0" applyNumberFormat="1" applyFont="1" applyFill="1"/>
    <xf numFmtId="11" fontId="3" fillId="3" borderId="0" xfId="0" applyNumberFormat="1" applyFont="1" applyFill="1"/>
    <xf numFmtId="0" fontId="0" fillId="0" borderId="0" xfId="0" applyFont="1"/>
    <xf numFmtId="14" fontId="0" fillId="0" borderId="0" xfId="0" applyNumberFormat="1" applyFont="1"/>
    <xf numFmtId="21" fontId="0" fillId="0" borderId="0" xfId="0" applyNumberFormat="1" applyFont="1"/>
    <xf numFmtId="11" fontId="0" fillId="0" borderId="0" xfId="0" applyNumberFormat="1" applyFont="1"/>
    <xf numFmtId="9" fontId="0" fillId="0" borderId="0" xfId="1" applyFont="1"/>
    <xf numFmtId="0" fontId="2" fillId="0" borderId="0" xfId="0" applyFont="1"/>
    <xf numFmtId="0" fontId="4" fillId="0" borderId="0" xfId="0" applyFont="1"/>
    <xf numFmtId="0" fontId="4" fillId="3" borderId="0" xfId="0" applyFont="1" applyFill="1"/>
    <xf numFmtId="9" fontId="2" fillId="0" borderId="0" xfId="1" applyFont="1"/>
    <xf numFmtId="0" fontId="0" fillId="4" borderId="0" xfId="0" applyFill="1"/>
    <xf numFmtId="14" fontId="0" fillId="4" borderId="0" xfId="0" applyNumberFormat="1" applyFill="1"/>
    <xf numFmtId="21" fontId="0" fillId="4" borderId="0" xfId="0" applyNumberFormat="1" applyFill="1"/>
    <xf numFmtId="0" fontId="2" fillId="4" borderId="0" xfId="0" applyFont="1" applyFill="1"/>
    <xf numFmtId="11" fontId="0" fillId="4" borderId="0" xfId="0" applyNumberFormat="1" applyFill="1"/>
    <xf numFmtId="164" fontId="0" fillId="0" borderId="0" xfId="0" applyNumberFormat="1"/>
    <xf numFmtId="164" fontId="0" fillId="4" borderId="0" xfId="0" applyNumberForma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95"/>
  <sheetViews>
    <sheetView tabSelected="1" workbookViewId="0">
      <pane ySplit="1" topLeftCell="A15" activePane="bottomLeft" state="frozen"/>
      <selection pane="bottomLeft" activeCell="N39" sqref="N39"/>
    </sheetView>
  </sheetViews>
  <sheetFormatPr defaultRowHeight="15" x14ac:dyDescent="0.25"/>
  <cols>
    <col min="11" max="21" width="9.28515625" bestFit="1" customWidth="1"/>
    <col min="22" max="22" width="10.5703125" bestFit="1" customWidth="1"/>
    <col min="23" max="26" width="9.28515625" bestFit="1" customWidth="1"/>
    <col min="27" max="28" width="9.28515625" style="17" bestFit="1" customWidth="1"/>
    <col min="29" max="60" width="9.28515625" bestFit="1" customWidth="1"/>
  </cols>
  <sheetData>
    <row r="1" spans="1:6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219</v>
      </c>
      <c r="I1" t="s">
        <v>220</v>
      </c>
      <c r="J1" t="s">
        <v>221</v>
      </c>
      <c r="K1" t="s">
        <v>222</v>
      </c>
      <c r="L1" t="s">
        <v>223</v>
      </c>
      <c r="M1" t="s">
        <v>224</v>
      </c>
      <c r="N1" t="s">
        <v>225</v>
      </c>
      <c r="O1" t="s">
        <v>226</v>
      </c>
      <c r="P1" t="s">
        <v>227</v>
      </c>
      <c r="Q1" t="s">
        <v>228</v>
      </c>
      <c r="R1" t="s">
        <v>229</v>
      </c>
      <c r="S1" t="s">
        <v>230</v>
      </c>
      <c r="T1" t="s">
        <v>231</v>
      </c>
      <c r="U1" t="s">
        <v>232</v>
      </c>
      <c r="V1" t="s">
        <v>233</v>
      </c>
      <c r="W1" t="s">
        <v>234</v>
      </c>
      <c r="X1" t="s">
        <v>235</v>
      </c>
      <c r="Y1" t="s">
        <v>236</v>
      </c>
      <c r="Z1" t="s">
        <v>237</v>
      </c>
      <c r="AA1" s="17" t="s">
        <v>238</v>
      </c>
      <c r="AB1" s="17" t="s">
        <v>239</v>
      </c>
      <c r="AC1" t="s">
        <v>240</v>
      </c>
      <c r="AD1" t="s">
        <v>241</v>
      </c>
      <c r="AE1" t="s">
        <v>242</v>
      </c>
      <c r="AF1" t="s">
        <v>243</v>
      </c>
      <c r="AG1" t="s">
        <v>244</v>
      </c>
      <c r="AH1" t="s">
        <v>245</v>
      </c>
      <c r="AI1" t="s">
        <v>246</v>
      </c>
      <c r="AJ1" t="s">
        <v>247</v>
      </c>
      <c r="AK1" t="s">
        <v>248</v>
      </c>
      <c r="AL1" t="s">
        <v>249</v>
      </c>
      <c r="AM1" t="s">
        <v>250</v>
      </c>
      <c r="AN1" t="s">
        <v>251</v>
      </c>
      <c r="AO1" t="s">
        <v>252</v>
      </c>
      <c r="AP1" t="s">
        <v>253</v>
      </c>
      <c r="AQ1" t="s">
        <v>254</v>
      </c>
      <c r="AR1" t="s">
        <v>255</v>
      </c>
      <c r="AS1" t="s">
        <v>256</v>
      </c>
      <c r="AT1" t="s">
        <v>257</v>
      </c>
      <c r="AU1" t="s">
        <v>258</v>
      </c>
      <c r="AV1" t="s">
        <v>259</v>
      </c>
      <c r="AW1" t="s">
        <v>260</v>
      </c>
      <c r="AX1" t="s">
        <v>261</v>
      </c>
      <c r="AY1" t="s">
        <v>262</v>
      </c>
      <c r="AZ1" t="s">
        <v>263</v>
      </c>
      <c r="BA1" t="s">
        <v>264</v>
      </c>
      <c r="BB1" t="s">
        <v>265</v>
      </c>
      <c r="BC1" t="s">
        <v>266</v>
      </c>
      <c r="BD1" t="s">
        <v>267</v>
      </c>
      <c r="BE1" t="s">
        <v>268</v>
      </c>
      <c r="BF1" t="s">
        <v>269</v>
      </c>
      <c r="BG1" t="s">
        <v>270</v>
      </c>
      <c r="BH1" t="s">
        <v>271</v>
      </c>
    </row>
    <row r="2" spans="1:60" x14ac:dyDescent="0.25">
      <c r="A2" t="s">
        <v>139</v>
      </c>
      <c r="B2" t="s">
        <v>59</v>
      </c>
      <c r="C2" s="1">
        <v>45001</v>
      </c>
      <c r="D2" s="2">
        <v>0.49216435185185187</v>
      </c>
      <c r="E2" t="s">
        <v>59</v>
      </c>
      <c r="G2">
        <v>1</v>
      </c>
      <c r="H2" s="3">
        <v>2473000</v>
      </c>
      <c r="I2">
        <v>6200</v>
      </c>
      <c r="J2">
        <v>24.9</v>
      </c>
      <c r="K2">
        <v>26730</v>
      </c>
      <c r="L2">
        <v>21510</v>
      </c>
      <c r="M2">
        <v>71100</v>
      </c>
      <c r="N2">
        <v>900</v>
      </c>
      <c r="O2">
        <v>24950</v>
      </c>
      <c r="P2">
        <v>50000</v>
      </c>
      <c r="Q2">
        <v>59.6</v>
      </c>
      <c r="R2">
        <v>7360</v>
      </c>
      <c r="S2">
        <v>41.5</v>
      </c>
      <c r="T2">
        <v>49</v>
      </c>
      <c r="U2">
        <v>211.4</v>
      </c>
      <c r="V2">
        <v>104300</v>
      </c>
      <c r="W2">
        <v>39.1</v>
      </c>
      <c r="X2">
        <v>60.8</v>
      </c>
      <c r="Y2">
        <v>42.6</v>
      </c>
      <c r="Z2">
        <v>53</v>
      </c>
      <c r="AA2" s="17">
        <v>35</v>
      </c>
      <c r="AC2">
        <v>30.3</v>
      </c>
      <c r="AD2">
        <v>64.2</v>
      </c>
      <c r="AE2">
        <v>39.299999999999997</v>
      </c>
      <c r="AF2">
        <v>39.9</v>
      </c>
      <c r="AG2">
        <v>40.200000000000003</v>
      </c>
      <c r="AH2">
        <v>38.1</v>
      </c>
      <c r="AI2">
        <v>22.7</v>
      </c>
      <c r="AJ2">
        <v>17.7</v>
      </c>
      <c r="AK2">
        <v>27</v>
      </c>
      <c r="AL2">
        <v>51.3</v>
      </c>
      <c r="AM2">
        <v>38</v>
      </c>
      <c r="AN2">
        <v>72</v>
      </c>
      <c r="AO2">
        <v>38.1</v>
      </c>
      <c r="AP2">
        <v>40</v>
      </c>
      <c r="AQ2">
        <v>43.7</v>
      </c>
      <c r="AR2">
        <v>43.7</v>
      </c>
      <c r="AS2">
        <v>46</v>
      </c>
      <c r="AT2">
        <v>41</v>
      </c>
      <c r="AU2">
        <v>55</v>
      </c>
      <c r="AV2">
        <v>45.8</v>
      </c>
      <c r="AW2">
        <v>50.3</v>
      </c>
      <c r="AX2">
        <v>47.5</v>
      </c>
      <c r="AY2">
        <v>39.1</v>
      </c>
      <c r="AZ2">
        <v>47.3</v>
      </c>
      <c r="BA2">
        <v>50.8</v>
      </c>
      <c r="BB2">
        <v>50.2</v>
      </c>
      <c r="BC2">
        <v>37.700000000000003</v>
      </c>
      <c r="BD2">
        <v>38.700000000000003</v>
      </c>
      <c r="BE2">
        <v>51</v>
      </c>
      <c r="BF2">
        <v>35.5</v>
      </c>
      <c r="BG2">
        <v>43.5</v>
      </c>
      <c r="BH2">
        <v>40.4</v>
      </c>
    </row>
    <row r="3" spans="1:60" x14ac:dyDescent="0.25">
      <c r="A3" t="s">
        <v>140</v>
      </c>
      <c r="B3" t="s">
        <v>60</v>
      </c>
      <c r="C3" s="1">
        <v>45001</v>
      </c>
      <c r="D3" s="2">
        <v>0.49366898148148147</v>
      </c>
      <c r="E3" t="s">
        <v>60</v>
      </c>
      <c r="G3">
        <v>1</v>
      </c>
      <c r="H3" s="3">
        <v>2430000</v>
      </c>
      <c r="I3">
        <v>5300</v>
      </c>
      <c r="J3">
        <v>24.9</v>
      </c>
      <c r="K3">
        <v>25500</v>
      </c>
      <c r="L3">
        <v>21720</v>
      </c>
      <c r="M3">
        <v>70300</v>
      </c>
      <c r="N3">
        <v>2800</v>
      </c>
      <c r="O3">
        <v>25400</v>
      </c>
      <c r="P3">
        <v>39000</v>
      </c>
      <c r="Q3">
        <v>24</v>
      </c>
      <c r="R3">
        <v>7380</v>
      </c>
      <c r="S3">
        <v>31</v>
      </c>
      <c r="U3">
        <v>193</v>
      </c>
      <c r="V3">
        <v>99600</v>
      </c>
      <c r="W3">
        <v>37.299999999999997</v>
      </c>
      <c r="X3">
        <v>88</v>
      </c>
      <c r="Y3">
        <v>48</v>
      </c>
      <c r="Z3">
        <v>190</v>
      </c>
      <c r="AA3" s="17">
        <v>21</v>
      </c>
      <c r="AB3" s="17">
        <v>48</v>
      </c>
      <c r="AC3">
        <v>42</v>
      </c>
      <c r="AD3">
        <v>73.099999999999994</v>
      </c>
      <c r="AE3">
        <v>40.5</v>
      </c>
      <c r="AF3">
        <v>41.1</v>
      </c>
      <c r="AG3">
        <v>41.3</v>
      </c>
      <c r="AH3">
        <v>38.9</v>
      </c>
      <c r="AI3">
        <v>23.7</v>
      </c>
      <c r="AJ3">
        <v>25.2</v>
      </c>
      <c r="AL3">
        <v>45.9</v>
      </c>
      <c r="AM3">
        <v>32</v>
      </c>
      <c r="AN3">
        <v>62.8</v>
      </c>
      <c r="AO3">
        <v>38.6</v>
      </c>
      <c r="AP3">
        <v>42.4</v>
      </c>
      <c r="AQ3">
        <v>44.6</v>
      </c>
      <c r="AR3">
        <v>44.4</v>
      </c>
      <c r="AS3">
        <v>47.7</v>
      </c>
      <c r="AT3">
        <v>40.5</v>
      </c>
      <c r="AU3">
        <v>81</v>
      </c>
      <c r="AV3">
        <v>48.2</v>
      </c>
      <c r="AW3">
        <v>50.4</v>
      </c>
      <c r="AX3">
        <v>48.7</v>
      </c>
      <c r="AY3">
        <v>40.799999999999997</v>
      </c>
      <c r="AZ3">
        <v>48.5</v>
      </c>
      <c r="BA3">
        <v>53.4</v>
      </c>
      <c r="BB3">
        <v>51.4</v>
      </c>
      <c r="BC3">
        <v>39.299999999999997</v>
      </c>
      <c r="BD3">
        <v>39.799999999999997</v>
      </c>
      <c r="BE3">
        <v>53</v>
      </c>
      <c r="BF3">
        <v>35.4</v>
      </c>
      <c r="BG3">
        <v>43.2</v>
      </c>
      <c r="BH3">
        <v>40.299999999999997</v>
      </c>
    </row>
    <row r="4" spans="1:60" x14ac:dyDescent="0.25">
      <c r="A4" t="s">
        <v>141</v>
      </c>
      <c r="B4" t="s">
        <v>61</v>
      </c>
      <c r="C4" s="1">
        <v>45001</v>
      </c>
      <c r="D4" s="2">
        <v>0.49483796296296295</v>
      </c>
      <c r="E4" t="s">
        <v>61</v>
      </c>
      <c r="G4">
        <v>1</v>
      </c>
      <c r="H4" s="3">
        <v>2380000</v>
      </c>
      <c r="I4">
        <v>4100</v>
      </c>
      <c r="J4">
        <v>24.9</v>
      </c>
      <c r="K4">
        <v>23900</v>
      </c>
      <c r="L4">
        <v>21690</v>
      </c>
      <c r="M4">
        <v>71000</v>
      </c>
      <c r="N4">
        <v>860</v>
      </c>
      <c r="O4">
        <v>24780</v>
      </c>
      <c r="P4">
        <v>70000</v>
      </c>
      <c r="Q4">
        <v>69</v>
      </c>
      <c r="R4">
        <v>7390</v>
      </c>
      <c r="S4">
        <v>34</v>
      </c>
      <c r="U4">
        <v>166</v>
      </c>
      <c r="V4">
        <v>94900</v>
      </c>
      <c r="W4">
        <v>31</v>
      </c>
      <c r="X4">
        <v>16</v>
      </c>
      <c r="Y4">
        <v>63</v>
      </c>
      <c r="Z4">
        <v>170</v>
      </c>
      <c r="AA4" s="17">
        <v>10</v>
      </c>
      <c r="AC4">
        <v>13</v>
      </c>
      <c r="AD4">
        <v>104</v>
      </c>
      <c r="AE4">
        <v>55</v>
      </c>
      <c r="AF4">
        <v>39.200000000000003</v>
      </c>
      <c r="AG4">
        <v>39.799999999999997</v>
      </c>
      <c r="AH4">
        <v>39.5</v>
      </c>
      <c r="AI4">
        <v>30</v>
      </c>
      <c r="AJ4">
        <v>19.399999999999999</v>
      </c>
      <c r="AK4">
        <v>70</v>
      </c>
      <c r="AL4">
        <v>35</v>
      </c>
      <c r="AN4">
        <v>97</v>
      </c>
      <c r="AO4">
        <v>36.9</v>
      </c>
      <c r="AP4">
        <v>39.799999999999997</v>
      </c>
      <c r="AQ4">
        <v>43</v>
      </c>
      <c r="AR4">
        <v>43.1</v>
      </c>
      <c r="AS4">
        <v>46.5</v>
      </c>
      <c r="AT4">
        <v>38.6</v>
      </c>
      <c r="AU4">
        <v>4</v>
      </c>
      <c r="AV4">
        <v>43</v>
      </c>
      <c r="AW4">
        <v>72</v>
      </c>
      <c r="AX4">
        <v>47.5</v>
      </c>
      <c r="AY4">
        <v>38.700000000000003</v>
      </c>
      <c r="AZ4">
        <v>47.3</v>
      </c>
      <c r="BA4">
        <v>47.9</v>
      </c>
      <c r="BB4">
        <v>50</v>
      </c>
      <c r="BC4">
        <v>55</v>
      </c>
      <c r="BD4">
        <v>38.4</v>
      </c>
      <c r="BE4">
        <v>93</v>
      </c>
      <c r="BF4">
        <v>34.5</v>
      </c>
      <c r="BG4">
        <v>41.3</v>
      </c>
      <c r="BH4">
        <v>39.700000000000003</v>
      </c>
    </row>
    <row r="5" spans="1:60" x14ac:dyDescent="0.25">
      <c r="A5" t="s">
        <v>142</v>
      </c>
      <c r="B5" t="s">
        <v>76</v>
      </c>
      <c r="C5" s="1">
        <v>45001</v>
      </c>
      <c r="D5" s="2">
        <v>0.52152777777777781</v>
      </c>
      <c r="E5" t="s">
        <v>76</v>
      </c>
      <c r="G5">
        <v>1</v>
      </c>
      <c r="H5" s="3">
        <v>2027000</v>
      </c>
      <c r="I5">
        <v>6900</v>
      </c>
      <c r="J5">
        <v>24.9</v>
      </c>
      <c r="K5">
        <v>26840</v>
      </c>
      <c r="L5">
        <v>21510</v>
      </c>
      <c r="M5">
        <v>68900</v>
      </c>
      <c r="N5">
        <v>915</v>
      </c>
      <c r="O5">
        <v>25000</v>
      </c>
      <c r="P5">
        <v>51180</v>
      </c>
      <c r="Q5">
        <v>50.7</v>
      </c>
      <c r="R5">
        <v>7350</v>
      </c>
      <c r="S5">
        <v>43.3</v>
      </c>
      <c r="T5">
        <v>49</v>
      </c>
      <c r="U5">
        <v>217.6</v>
      </c>
      <c r="V5">
        <v>101800</v>
      </c>
      <c r="W5">
        <v>39.369999999999997</v>
      </c>
      <c r="X5">
        <v>57.2</v>
      </c>
      <c r="Y5">
        <v>40.9</v>
      </c>
      <c r="Z5">
        <v>54.1</v>
      </c>
      <c r="AA5" s="17">
        <v>27.3</v>
      </c>
      <c r="AB5" s="17">
        <v>4.3099999999999996</v>
      </c>
      <c r="AC5">
        <v>36.86</v>
      </c>
      <c r="AE5">
        <v>42.12</v>
      </c>
      <c r="AF5">
        <v>41.8</v>
      </c>
      <c r="AG5">
        <v>41.66</v>
      </c>
      <c r="AH5">
        <v>39.200000000000003</v>
      </c>
      <c r="AI5">
        <v>23.14</v>
      </c>
      <c r="AJ5">
        <v>18.7</v>
      </c>
      <c r="AK5">
        <v>28.05</v>
      </c>
      <c r="AL5">
        <v>42.6</v>
      </c>
      <c r="AM5">
        <v>31.25</v>
      </c>
      <c r="AN5">
        <v>67</v>
      </c>
      <c r="AO5">
        <v>38.9</v>
      </c>
      <c r="AP5">
        <v>40.869999999999997</v>
      </c>
      <c r="AQ5">
        <v>44.31</v>
      </c>
      <c r="AR5">
        <v>44.1</v>
      </c>
      <c r="AS5">
        <v>46.5</v>
      </c>
      <c r="AT5">
        <v>40.6</v>
      </c>
      <c r="AU5">
        <v>50.6</v>
      </c>
      <c r="AV5">
        <v>46.13</v>
      </c>
      <c r="AW5">
        <v>49.8</v>
      </c>
      <c r="AX5">
        <v>48</v>
      </c>
      <c r="AY5">
        <v>39</v>
      </c>
      <c r="AZ5">
        <v>48.3</v>
      </c>
      <c r="BA5">
        <v>50.4</v>
      </c>
      <c r="BB5">
        <v>50.1</v>
      </c>
      <c r="BC5">
        <v>39</v>
      </c>
      <c r="BD5">
        <v>39.07</v>
      </c>
      <c r="BE5">
        <v>49.9</v>
      </c>
      <c r="BF5">
        <v>34.6</v>
      </c>
      <c r="BG5">
        <v>40.43</v>
      </c>
      <c r="BH5">
        <v>40.9</v>
      </c>
    </row>
    <row r="6" spans="1:60" x14ac:dyDescent="0.25">
      <c r="A6" t="s">
        <v>143</v>
      </c>
      <c r="B6" t="s">
        <v>77</v>
      </c>
      <c r="C6" s="1">
        <v>45001</v>
      </c>
      <c r="D6" s="2">
        <v>0.5254050925925926</v>
      </c>
      <c r="E6" t="s">
        <v>77</v>
      </c>
      <c r="G6">
        <v>1</v>
      </c>
      <c r="H6" s="3">
        <v>1971000</v>
      </c>
      <c r="I6">
        <v>4960</v>
      </c>
      <c r="J6">
        <v>24.9</v>
      </c>
      <c r="K6">
        <v>26960</v>
      </c>
      <c r="L6">
        <v>21790</v>
      </c>
      <c r="M6">
        <v>70460</v>
      </c>
      <c r="N6">
        <v>851</v>
      </c>
      <c r="O6">
        <v>25410</v>
      </c>
      <c r="P6">
        <v>51860</v>
      </c>
      <c r="Q6">
        <v>52.1</v>
      </c>
      <c r="R6">
        <v>7530</v>
      </c>
      <c r="S6">
        <v>44.99</v>
      </c>
      <c r="T6">
        <v>41.7</v>
      </c>
      <c r="U6">
        <v>222.7</v>
      </c>
      <c r="V6">
        <v>104900</v>
      </c>
      <c r="X6">
        <v>57.6</v>
      </c>
      <c r="Y6">
        <v>42.76</v>
      </c>
      <c r="Z6">
        <v>55.2</v>
      </c>
      <c r="AA6" s="17">
        <v>28.3</v>
      </c>
      <c r="AC6">
        <v>36.729999999999997</v>
      </c>
      <c r="AD6">
        <v>69.900000000000006</v>
      </c>
      <c r="AE6">
        <v>42.41</v>
      </c>
      <c r="AF6">
        <v>42.73</v>
      </c>
      <c r="AG6">
        <v>42.19</v>
      </c>
      <c r="AH6">
        <v>39.1</v>
      </c>
      <c r="AI6">
        <v>22.66</v>
      </c>
      <c r="AJ6">
        <v>17.2</v>
      </c>
      <c r="AK6">
        <v>30.3</v>
      </c>
      <c r="AL6">
        <v>41.7</v>
      </c>
      <c r="AM6">
        <v>31.98</v>
      </c>
      <c r="AN6">
        <v>66.5</v>
      </c>
      <c r="AO6">
        <v>39.450000000000003</v>
      </c>
      <c r="AP6">
        <v>41.72</v>
      </c>
      <c r="AQ6">
        <v>45.48</v>
      </c>
      <c r="AR6">
        <v>45.7</v>
      </c>
      <c r="AS6">
        <v>49</v>
      </c>
      <c r="AT6">
        <v>41.56</v>
      </c>
      <c r="AU6">
        <v>51.3</v>
      </c>
      <c r="AV6">
        <v>47.17</v>
      </c>
      <c r="AW6">
        <v>51.7</v>
      </c>
      <c r="AX6">
        <v>49.18</v>
      </c>
      <c r="AY6">
        <v>40.11</v>
      </c>
      <c r="AZ6">
        <v>49.1</v>
      </c>
      <c r="BA6">
        <v>50.5</v>
      </c>
      <c r="BB6">
        <v>52.06</v>
      </c>
      <c r="BC6">
        <v>39.9</v>
      </c>
      <c r="BD6">
        <v>40.520000000000003</v>
      </c>
      <c r="BE6">
        <v>51.2</v>
      </c>
      <c r="BF6">
        <v>35.229999999999997</v>
      </c>
      <c r="BG6">
        <v>40.44</v>
      </c>
      <c r="BH6">
        <v>41.2</v>
      </c>
    </row>
    <row r="7" spans="1:60" x14ac:dyDescent="0.25">
      <c r="A7" t="s">
        <v>144</v>
      </c>
      <c r="B7" t="s">
        <v>90</v>
      </c>
      <c r="C7" s="1">
        <v>45001</v>
      </c>
      <c r="D7" s="2">
        <v>0.54402777777777778</v>
      </c>
      <c r="E7" t="s">
        <v>90</v>
      </c>
      <c r="G7">
        <v>1</v>
      </c>
      <c r="H7" s="3">
        <v>1656000</v>
      </c>
      <c r="I7">
        <v>5850</v>
      </c>
      <c r="J7">
        <v>24.9</v>
      </c>
      <c r="K7">
        <v>26790</v>
      </c>
      <c r="L7">
        <v>21960</v>
      </c>
      <c r="M7">
        <v>71500</v>
      </c>
      <c r="N7">
        <v>825</v>
      </c>
      <c r="O7">
        <v>25470</v>
      </c>
      <c r="P7">
        <v>51140</v>
      </c>
      <c r="Q7">
        <v>51.7</v>
      </c>
      <c r="R7">
        <v>7450</v>
      </c>
      <c r="S7">
        <v>45.3</v>
      </c>
      <c r="T7">
        <v>39</v>
      </c>
      <c r="U7">
        <v>220.1</v>
      </c>
      <c r="V7">
        <v>103800</v>
      </c>
      <c r="W7">
        <v>40.729999999999997</v>
      </c>
      <c r="X7">
        <v>57.6</v>
      </c>
      <c r="Y7">
        <v>41.7</v>
      </c>
      <c r="Z7">
        <v>54.4</v>
      </c>
      <c r="AA7" s="17">
        <v>26.6</v>
      </c>
      <c r="AC7">
        <v>38.14</v>
      </c>
      <c r="AD7">
        <v>70.3</v>
      </c>
      <c r="AE7">
        <v>42.35</v>
      </c>
      <c r="AF7">
        <v>42.5</v>
      </c>
      <c r="AG7">
        <v>41.91</v>
      </c>
      <c r="AH7">
        <v>38.700000000000003</v>
      </c>
      <c r="AI7">
        <v>23.31</v>
      </c>
      <c r="AJ7">
        <v>17.399999999999999</v>
      </c>
      <c r="AK7">
        <v>28.8</v>
      </c>
      <c r="AL7">
        <v>42.7</v>
      </c>
      <c r="AM7">
        <v>32.67</v>
      </c>
      <c r="AN7">
        <v>68.2</v>
      </c>
      <c r="AO7">
        <v>39.380000000000003</v>
      </c>
      <c r="AP7">
        <v>41.78</v>
      </c>
      <c r="AQ7">
        <v>45.56</v>
      </c>
      <c r="AR7">
        <v>44.6</v>
      </c>
      <c r="AS7">
        <v>47</v>
      </c>
      <c r="AT7">
        <v>40.700000000000003</v>
      </c>
      <c r="AU7">
        <v>50.4</v>
      </c>
      <c r="AV7">
        <v>46.7</v>
      </c>
      <c r="AW7">
        <v>51.6</v>
      </c>
      <c r="AX7">
        <v>49.7</v>
      </c>
      <c r="AY7">
        <v>41.2</v>
      </c>
      <c r="AZ7">
        <v>49.32</v>
      </c>
      <c r="BA7">
        <v>52.1</v>
      </c>
      <c r="BB7">
        <v>52.2</v>
      </c>
      <c r="BC7">
        <v>38.840000000000003</v>
      </c>
      <c r="BD7">
        <v>39.92</v>
      </c>
      <c r="BE7">
        <v>49.8</v>
      </c>
      <c r="BF7">
        <v>35.1</v>
      </c>
      <c r="BG7">
        <v>41.05</v>
      </c>
      <c r="BH7">
        <v>41.1</v>
      </c>
    </row>
    <row r="8" spans="1:60" x14ac:dyDescent="0.25">
      <c r="A8" t="s">
        <v>145</v>
      </c>
      <c r="B8" t="s">
        <v>91</v>
      </c>
      <c r="C8" s="1">
        <v>45001</v>
      </c>
      <c r="D8" s="2">
        <v>0.5479398148148148</v>
      </c>
      <c r="E8" t="s">
        <v>91</v>
      </c>
      <c r="G8">
        <v>1</v>
      </c>
      <c r="H8" s="3">
        <v>1643000</v>
      </c>
      <c r="I8">
        <v>4410</v>
      </c>
      <c r="J8">
        <v>24.9</v>
      </c>
      <c r="K8">
        <v>26580</v>
      </c>
      <c r="L8">
        <v>21890</v>
      </c>
      <c r="M8">
        <v>72200</v>
      </c>
      <c r="N8">
        <v>870</v>
      </c>
      <c r="O8">
        <v>25550</v>
      </c>
      <c r="P8">
        <v>52400</v>
      </c>
      <c r="Q8">
        <v>53.6</v>
      </c>
      <c r="R8">
        <v>7510</v>
      </c>
      <c r="S8">
        <v>42.96</v>
      </c>
      <c r="T8">
        <v>38.4</v>
      </c>
      <c r="U8">
        <v>220</v>
      </c>
      <c r="V8">
        <v>103300</v>
      </c>
      <c r="W8">
        <v>40.44</v>
      </c>
      <c r="X8">
        <v>60.8</v>
      </c>
      <c r="Y8">
        <v>42</v>
      </c>
      <c r="Z8">
        <v>54.2</v>
      </c>
      <c r="AA8" s="17">
        <v>26.2</v>
      </c>
      <c r="AB8" s="17">
        <v>-7.2</v>
      </c>
      <c r="AC8">
        <v>37.42</v>
      </c>
      <c r="AD8">
        <v>69.3</v>
      </c>
      <c r="AE8">
        <v>42.19</v>
      </c>
      <c r="AF8">
        <v>42.15</v>
      </c>
      <c r="AG8">
        <v>42.64</v>
      </c>
      <c r="AH8">
        <v>39.200000000000003</v>
      </c>
      <c r="AI8">
        <v>23.09</v>
      </c>
      <c r="AJ8">
        <v>18.3</v>
      </c>
      <c r="AK8">
        <v>29.06</v>
      </c>
      <c r="AL8">
        <v>44.7</v>
      </c>
      <c r="AM8">
        <v>31.86</v>
      </c>
      <c r="AN8">
        <v>68.5</v>
      </c>
      <c r="AO8">
        <v>39.83</v>
      </c>
      <c r="AP8">
        <v>41.95</v>
      </c>
      <c r="AQ8">
        <v>45.85</v>
      </c>
      <c r="AR8">
        <v>45.5</v>
      </c>
      <c r="AS8">
        <v>49.4</v>
      </c>
      <c r="AT8">
        <v>41.45</v>
      </c>
      <c r="AU8">
        <v>50.9</v>
      </c>
      <c r="AV8">
        <v>48.53</v>
      </c>
      <c r="AW8">
        <v>52.3</v>
      </c>
      <c r="AX8">
        <v>50.12</v>
      </c>
      <c r="AY8">
        <v>40.6</v>
      </c>
      <c r="AZ8">
        <v>50.26</v>
      </c>
      <c r="BA8">
        <v>52</v>
      </c>
      <c r="BB8">
        <v>52.4</v>
      </c>
      <c r="BC8">
        <v>39.6</v>
      </c>
      <c r="BD8">
        <v>41.13</v>
      </c>
      <c r="BE8">
        <v>49.5</v>
      </c>
      <c r="BF8">
        <v>35.130000000000003</v>
      </c>
      <c r="BG8">
        <v>39.67</v>
      </c>
      <c r="BH8">
        <v>41.49</v>
      </c>
    </row>
    <row r="9" spans="1:60" x14ac:dyDescent="0.25">
      <c r="A9" t="s">
        <v>146</v>
      </c>
      <c r="B9" t="s">
        <v>104</v>
      </c>
      <c r="C9" s="1">
        <v>45001</v>
      </c>
      <c r="D9" s="2">
        <v>0.56648148148148147</v>
      </c>
      <c r="E9" t="s">
        <v>104</v>
      </c>
      <c r="G9">
        <v>1</v>
      </c>
      <c r="H9" s="3">
        <v>1637000</v>
      </c>
      <c r="I9">
        <v>4400</v>
      </c>
      <c r="J9">
        <v>24.9</v>
      </c>
      <c r="K9">
        <v>26410</v>
      </c>
      <c r="L9">
        <v>21610</v>
      </c>
      <c r="M9">
        <v>70880</v>
      </c>
      <c r="N9">
        <v>831</v>
      </c>
      <c r="O9">
        <v>25180</v>
      </c>
      <c r="P9">
        <v>50980</v>
      </c>
      <c r="Q9">
        <v>51</v>
      </c>
      <c r="R9">
        <v>7370</v>
      </c>
      <c r="S9">
        <v>43.2</v>
      </c>
      <c r="T9">
        <v>37.9</v>
      </c>
      <c r="U9">
        <v>220.4</v>
      </c>
      <c r="V9">
        <v>102000</v>
      </c>
      <c r="W9">
        <v>40.25</v>
      </c>
      <c r="X9">
        <v>56.2</v>
      </c>
      <c r="Y9">
        <v>41.2</v>
      </c>
      <c r="Z9">
        <v>54.2</v>
      </c>
      <c r="AA9" s="17">
        <v>26.1</v>
      </c>
      <c r="AB9" s="17">
        <v>6.5</v>
      </c>
      <c r="AC9">
        <v>37.03</v>
      </c>
      <c r="AD9">
        <v>68.400000000000006</v>
      </c>
      <c r="AE9">
        <v>41.14</v>
      </c>
      <c r="AF9">
        <v>41.29</v>
      </c>
      <c r="AG9">
        <v>42.37</v>
      </c>
      <c r="AH9">
        <v>39.1</v>
      </c>
      <c r="AI9">
        <v>23.33</v>
      </c>
      <c r="AJ9">
        <v>16.3</v>
      </c>
      <c r="AK9">
        <v>29</v>
      </c>
      <c r="AL9">
        <v>43.3</v>
      </c>
      <c r="AM9">
        <v>31.85</v>
      </c>
      <c r="AN9">
        <v>66.7</v>
      </c>
      <c r="AO9">
        <v>38.06</v>
      </c>
      <c r="AP9">
        <v>41.04</v>
      </c>
      <c r="AQ9">
        <v>44.29</v>
      </c>
      <c r="AR9">
        <v>44.5</v>
      </c>
      <c r="AS9">
        <v>47.5</v>
      </c>
      <c r="AT9">
        <v>40.72</v>
      </c>
      <c r="AU9">
        <v>49.2</v>
      </c>
      <c r="AV9">
        <v>46.07</v>
      </c>
      <c r="AW9">
        <v>50.4</v>
      </c>
      <c r="AX9">
        <v>48.54</v>
      </c>
      <c r="AY9">
        <v>39.799999999999997</v>
      </c>
      <c r="AZ9">
        <v>48.63</v>
      </c>
      <c r="BA9">
        <v>50</v>
      </c>
      <c r="BB9">
        <v>51.36</v>
      </c>
      <c r="BC9">
        <v>37.200000000000003</v>
      </c>
      <c r="BD9">
        <v>39.79</v>
      </c>
      <c r="BE9">
        <v>48.8</v>
      </c>
      <c r="BF9">
        <v>34.51</v>
      </c>
      <c r="BG9">
        <v>41.8</v>
      </c>
      <c r="BH9">
        <v>40.75</v>
      </c>
    </row>
    <row r="10" spans="1:60" x14ac:dyDescent="0.25">
      <c r="A10" t="s">
        <v>147</v>
      </c>
      <c r="B10" t="s">
        <v>105</v>
      </c>
      <c r="C10" s="1">
        <v>45001</v>
      </c>
      <c r="D10" s="2">
        <v>0.56991898148148146</v>
      </c>
      <c r="E10" t="s">
        <v>105</v>
      </c>
      <c r="G10">
        <v>1</v>
      </c>
      <c r="H10" s="3">
        <v>1608000</v>
      </c>
      <c r="I10">
        <v>3760</v>
      </c>
      <c r="J10">
        <v>24.9</v>
      </c>
      <c r="K10">
        <v>26570</v>
      </c>
      <c r="L10">
        <v>22020</v>
      </c>
      <c r="M10">
        <v>72700</v>
      </c>
      <c r="N10">
        <v>842</v>
      </c>
      <c r="O10">
        <v>25750</v>
      </c>
      <c r="P10">
        <v>51500</v>
      </c>
      <c r="Q10">
        <v>53.5</v>
      </c>
      <c r="R10">
        <v>7560</v>
      </c>
      <c r="S10">
        <v>43.91</v>
      </c>
      <c r="T10">
        <v>43</v>
      </c>
      <c r="U10">
        <v>223.8</v>
      </c>
      <c r="V10">
        <v>104800</v>
      </c>
      <c r="W10">
        <v>40.83</v>
      </c>
      <c r="X10">
        <v>59</v>
      </c>
      <c r="Y10">
        <v>44</v>
      </c>
      <c r="Z10">
        <v>51.3</v>
      </c>
      <c r="AA10" s="17">
        <v>26.9</v>
      </c>
      <c r="AB10" s="17">
        <v>5.5</v>
      </c>
      <c r="AC10">
        <v>38.32</v>
      </c>
      <c r="AD10">
        <v>70.7</v>
      </c>
      <c r="AE10">
        <v>41.99</v>
      </c>
      <c r="AF10">
        <v>42.17</v>
      </c>
      <c r="AG10">
        <v>42.66</v>
      </c>
      <c r="AH10">
        <v>38.700000000000003</v>
      </c>
      <c r="AI10">
        <v>23.42</v>
      </c>
      <c r="AJ10">
        <v>17.899999999999999</v>
      </c>
      <c r="AK10">
        <v>29.4</v>
      </c>
      <c r="AL10">
        <v>43.7</v>
      </c>
      <c r="AM10">
        <v>33.369999999999997</v>
      </c>
      <c r="AN10">
        <v>67.8</v>
      </c>
      <c r="AO10">
        <v>39.880000000000003</v>
      </c>
      <c r="AP10">
        <v>41.57</v>
      </c>
      <c r="AQ10">
        <v>45.39</v>
      </c>
      <c r="AR10">
        <v>45.4</v>
      </c>
      <c r="AS10">
        <v>49.2</v>
      </c>
      <c r="AT10">
        <v>41.92</v>
      </c>
      <c r="AU10">
        <v>51.3</v>
      </c>
      <c r="AV10">
        <v>47.6</v>
      </c>
      <c r="AW10">
        <v>53.2</v>
      </c>
      <c r="AX10">
        <v>49.5</v>
      </c>
      <c r="AY10">
        <v>41.3</v>
      </c>
      <c r="AZ10">
        <v>49.7</v>
      </c>
      <c r="BA10">
        <v>51.8</v>
      </c>
      <c r="BB10">
        <v>52</v>
      </c>
      <c r="BC10">
        <v>39.6</v>
      </c>
      <c r="BD10">
        <v>41</v>
      </c>
      <c r="BE10">
        <v>50</v>
      </c>
      <c r="BF10">
        <v>35.630000000000003</v>
      </c>
      <c r="BG10">
        <v>42.9</v>
      </c>
      <c r="BH10">
        <v>41.5</v>
      </c>
    </row>
    <row r="11" spans="1:60" x14ac:dyDescent="0.25">
      <c r="A11" t="s">
        <v>148</v>
      </c>
      <c r="B11" t="s">
        <v>118</v>
      </c>
      <c r="C11" s="1">
        <v>45001</v>
      </c>
      <c r="D11" s="2">
        <v>0.59491898148148148</v>
      </c>
      <c r="E11" t="s">
        <v>118</v>
      </c>
      <c r="G11">
        <v>1</v>
      </c>
      <c r="H11" s="3">
        <v>1549000</v>
      </c>
      <c r="I11">
        <v>3540</v>
      </c>
      <c r="J11">
        <v>24.9</v>
      </c>
      <c r="K11">
        <v>26860</v>
      </c>
      <c r="L11">
        <v>21850</v>
      </c>
      <c r="M11">
        <v>71100</v>
      </c>
      <c r="N11">
        <v>880</v>
      </c>
      <c r="O11">
        <v>25320</v>
      </c>
      <c r="P11">
        <v>51800</v>
      </c>
      <c r="Q11">
        <v>52.2</v>
      </c>
      <c r="R11">
        <v>7430</v>
      </c>
      <c r="S11">
        <v>44.49</v>
      </c>
      <c r="T11">
        <v>40.9</v>
      </c>
      <c r="U11">
        <v>216.2</v>
      </c>
      <c r="V11">
        <v>103700</v>
      </c>
      <c r="W11">
        <v>39.299999999999997</v>
      </c>
      <c r="X11">
        <v>57.3</v>
      </c>
      <c r="Y11">
        <v>41.7</v>
      </c>
      <c r="Z11">
        <v>54.8</v>
      </c>
      <c r="AA11" s="17">
        <v>25.6</v>
      </c>
      <c r="AB11" s="17">
        <v>2.61</v>
      </c>
      <c r="AC11">
        <v>37.18</v>
      </c>
      <c r="AD11">
        <v>69.8</v>
      </c>
      <c r="AE11">
        <v>42.26</v>
      </c>
      <c r="AF11">
        <v>42.36</v>
      </c>
      <c r="AG11">
        <v>42.11</v>
      </c>
      <c r="AH11">
        <v>39.200000000000003</v>
      </c>
      <c r="AI11">
        <v>22.4</v>
      </c>
      <c r="AJ11">
        <v>19.399999999999999</v>
      </c>
      <c r="AK11">
        <v>29.5</v>
      </c>
      <c r="AL11">
        <v>42.3</v>
      </c>
      <c r="AM11">
        <v>31.67</v>
      </c>
      <c r="AN11">
        <v>67</v>
      </c>
      <c r="AO11">
        <v>38.950000000000003</v>
      </c>
      <c r="AP11">
        <v>41.49</v>
      </c>
      <c r="AQ11">
        <v>45.39</v>
      </c>
      <c r="AR11">
        <v>44.6</v>
      </c>
      <c r="AS11">
        <v>49.3</v>
      </c>
      <c r="AT11">
        <v>41.1</v>
      </c>
      <c r="AU11">
        <v>50.5</v>
      </c>
      <c r="AV11">
        <v>47.5</v>
      </c>
      <c r="AW11">
        <v>50.7</v>
      </c>
      <c r="AX11">
        <v>48.8</v>
      </c>
      <c r="AY11">
        <v>39.4</v>
      </c>
      <c r="AZ11">
        <v>48.4</v>
      </c>
      <c r="BA11">
        <v>50.5</v>
      </c>
      <c r="BB11">
        <v>51.1</v>
      </c>
      <c r="BC11">
        <v>39.200000000000003</v>
      </c>
      <c r="BD11">
        <v>40.299999999999997</v>
      </c>
      <c r="BE11">
        <v>50.4</v>
      </c>
      <c r="BF11">
        <v>34.75</v>
      </c>
      <c r="BG11">
        <v>40.99</v>
      </c>
      <c r="BH11">
        <v>40.75</v>
      </c>
    </row>
    <row r="12" spans="1:60" x14ac:dyDescent="0.25">
      <c r="A12" t="s">
        <v>149</v>
      </c>
      <c r="B12" t="s">
        <v>119</v>
      </c>
      <c r="C12" s="1">
        <v>45001</v>
      </c>
      <c r="D12" s="2">
        <v>0.59934027777777776</v>
      </c>
      <c r="E12" t="s">
        <v>119</v>
      </c>
      <c r="G12">
        <v>1</v>
      </c>
      <c r="H12" s="3">
        <v>1578000</v>
      </c>
      <c r="I12">
        <v>2800</v>
      </c>
      <c r="J12">
        <v>24.9</v>
      </c>
      <c r="K12">
        <v>26650</v>
      </c>
      <c r="L12">
        <v>21390</v>
      </c>
      <c r="M12">
        <v>70900</v>
      </c>
      <c r="N12">
        <v>840</v>
      </c>
      <c r="O12">
        <v>25150</v>
      </c>
      <c r="P12">
        <v>51600</v>
      </c>
      <c r="Q12">
        <v>52.5</v>
      </c>
      <c r="R12">
        <v>7430</v>
      </c>
      <c r="S12">
        <v>43.9</v>
      </c>
      <c r="T12">
        <v>41.7</v>
      </c>
      <c r="U12">
        <v>222.8</v>
      </c>
      <c r="V12">
        <v>103800</v>
      </c>
      <c r="W12">
        <v>39.979999999999997</v>
      </c>
      <c r="X12">
        <v>57.6</v>
      </c>
      <c r="Y12">
        <v>42.3</v>
      </c>
      <c r="Z12">
        <v>51.9</v>
      </c>
      <c r="AA12" s="17">
        <v>27.1</v>
      </c>
      <c r="AB12" s="17">
        <v>1.02</v>
      </c>
      <c r="AC12">
        <v>37.479999999999997</v>
      </c>
      <c r="AD12">
        <v>69.2</v>
      </c>
      <c r="AE12">
        <v>42.16</v>
      </c>
      <c r="AF12">
        <v>42.1</v>
      </c>
      <c r="AG12">
        <v>42.22</v>
      </c>
      <c r="AH12">
        <v>39.799999999999997</v>
      </c>
      <c r="AI12">
        <v>21.93</v>
      </c>
      <c r="AJ12">
        <v>17.5</v>
      </c>
      <c r="AK12">
        <v>28.1</v>
      </c>
      <c r="AL12">
        <v>42.4</v>
      </c>
      <c r="AM12">
        <v>31.83</v>
      </c>
      <c r="AN12">
        <v>66.400000000000006</v>
      </c>
      <c r="AO12">
        <v>39.15</v>
      </c>
      <c r="AP12">
        <v>41.03</v>
      </c>
      <c r="AQ12">
        <v>44.51</v>
      </c>
      <c r="AR12">
        <v>43.7</v>
      </c>
      <c r="AS12">
        <v>46.6</v>
      </c>
      <c r="AT12">
        <v>41.1</v>
      </c>
      <c r="AU12">
        <v>50.3</v>
      </c>
      <c r="AV12">
        <v>47</v>
      </c>
      <c r="AW12">
        <v>51.2</v>
      </c>
      <c r="AX12">
        <v>49.1</v>
      </c>
      <c r="AY12">
        <v>40.799999999999997</v>
      </c>
      <c r="AZ12">
        <v>49.4</v>
      </c>
      <c r="BA12">
        <v>50.9</v>
      </c>
      <c r="BB12">
        <v>52</v>
      </c>
      <c r="BC12">
        <v>39.1</v>
      </c>
      <c r="BD12">
        <v>40.25</v>
      </c>
      <c r="BE12">
        <v>49.4</v>
      </c>
      <c r="BF12">
        <v>35.04</v>
      </c>
      <c r="BG12">
        <v>41.13</v>
      </c>
      <c r="BH12">
        <v>40.79</v>
      </c>
    </row>
    <row r="13" spans="1:60" x14ac:dyDescent="0.25">
      <c r="A13" t="s">
        <v>150</v>
      </c>
      <c r="B13" t="s">
        <v>132</v>
      </c>
      <c r="C13" s="1">
        <v>45001</v>
      </c>
      <c r="D13" s="2">
        <v>0.61829861111111117</v>
      </c>
      <c r="E13" t="s">
        <v>132</v>
      </c>
      <c r="G13">
        <v>1</v>
      </c>
      <c r="H13" s="3">
        <v>1504000</v>
      </c>
      <c r="I13">
        <v>2840</v>
      </c>
      <c r="J13">
        <v>24.9</v>
      </c>
      <c r="K13">
        <v>26730</v>
      </c>
      <c r="L13">
        <v>21510</v>
      </c>
      <c r="M13">
        <v>69860</v>
      </c>
      <c r="N13">
        <v>848</v>
      </c>
      <c r="O13">
        <v>25250</v>
      </c>
      <c r="P13">
        <v>50100</v>
      </c>
      <c r="Q13">
        <v>50.9</v>
      </c>
      <c r="R13">
        <v>7380</v>
      </c>
      <c r="S13">
        <v>43.6</v>
      </c>
      <c r="T13">
        <v>40.700000000000003</v>
      </c>
      <c r="U13">
        <v>218.5</v>
      </c>
      <c r="V13">
        <v>102500</v>
      </c>
      <c r="W13">
        <v>39.53</v>
      </c>
      <c r="X13">
        <v>57.6</v>
      </c>
      <c r="Y13">
        <v>41.8</v>
      </c>
      <c r="Z13">
        <v>52.7</v>
      </c>
      <c r="AA13" s="17">
        <v>28.4</v>
      </c>
      <c r="AB13" s="17">
        <v>2.0299999999999998</v>
      </c>
      <c r="AC13">
        <v>36.799999999999997</v>
      </c>
      <c r="AD13">
        <v>67.599999999999994</v>
      </c>
      <c r="AE13">
        <v>41.44</v>
      </c>
      <c r="AF13">
        <v>41.39</v>
      </c>
      <c r="AG13">
        <v>41.11</v>
      </c>
      <c r="AH13">
        <v>37.9</v>
      </c>
      <c r="AI13">
        <v>22.84</v>
      </c>
      <c r="AJ13">
        <v>17.100000000000001</v>
      </c>
      <c r="AK13">
        <v>27.8</v>
      </c>
      <c r="AL13">
        <v>43.1</v>
      </c>
      <c r="AM13">
        <v>31.57</v>
      </c>
      <c r="AN13">
        <v>65.400000000000006</v>
      </c>
      <c r="AO13">
        <v>38.1</v>
      </c>
      <c r="AP13">
        <v>40.67</v>
      </c>
      <c r="AQ13">
        <v>44.51</v>
      </c>
      <c r="AR13">
        <v>43.4</v>
      </c>
      <c r="AS13">
        <v>47.9</v>
      </c>
      <c r="AT13">
        <v>39.950000000000003</v>
      </c>
      <c r="AU13">
        <v>49.7</v>
      </c>
      <c r="AV13">
        <v>46.24</v>
      </c>
      <c r="AW13">
        <v>49.5</v>
      </c>
      <c r="AX13">
        <v>47.67</v>
      </c>
      <c r="AY13">
        <v>39.299999999999997</v>
      </c>
      <c r="AZ13">
        <v>48.16</v>
      </c>
      <c r="BA13">
        <v>49.5</v>
      </c>
      <c r="BB13">
        <v>50.2</v>
      </c>
      <c r="BC13">
        <v>37.4</v>
      </c>
      <c r="BD13">
        <v>39.44</v>
      </c>
      <c r="BE13">
        <v>49.8</v>
      </c>
      <c r="BF13">
        <v>34.729999999999997</v>
      </c>
      <c r="BG13">
        <v>39.880000000000003</v>
      </c>
      <c r="BH13">
        <v>40.409999999999997</v>
      </c>
    </row>
    <row r="14" spans="1:60" x14ac:dyDescent="0.25">
      <c r="A14" t="s">
        <v>151</v>
      </c>
      <c r="B14" t="s">
        <v>133</v>
      </c>
      <c r="C14" s="1">
        <v>45001</v>
      </c>
      <c r="D14" s="2">
        <v>0.62204861111111109</v>
      </c>
      <c r="E14" t="s">
        <v>133</v>
      </c>
      <c r="G14">
        <v>1</v>
      </c>
      <c r="H14" s="3">
        <v>1487000</v>
      </c>
      <c r="I14">
        <v>4900</v>
      </c>
      <c r="J14">
        <v>24.9</v>
      </c>
      <c r="K14">
        <v>27050</v>
      </c>
      <c r="L14">
        <v>21920</v>
      </c>
      <c r="M14">
        <v>71050</v>
      </c>
      <c r="N14">
        <v>869</v>
      </c>
      <c r="O14">
        <v>25230</v>
      </c>
      <c r="P14">
        <v>52130</v>
      </c>
      <c r="Q14">
        <v>52.6</v>
      </c>
      <c r="R14">
        <v>7440</v>
      </c>
      <c r="S14">
        <v>44.11</v>
      </c>
      <c r="T14">
        <v>46.3</v>
      </c>
      <c r="U14">
        <v>221.3</v>
      </c>
      <c r="V14">
        <v>103300</v>
      </c>
      <c r="W14">
        <v>40.03</v>
      </c>
      <c r="X14">
        <v>58.8</v>
      </c>
      <c r="Y14">
        <v>42.36</v>
      </c>
      <c r="Z14">
        <v>56.9</v>
      </c>
      <c r="AA14" s="17">
        <v>27.7</v>
      </c>
      <c r="AB14" s="17">
        <v>1.27</v>
      </c>
      <c r="AC14">
        <v>37.29</v>
      </c>
      <c r="AD14">
        <v>71.3</v>
      </c>
      <c r="AE14">
        <v>41.93</v>
      </c>
      <c r="AF14">
        <v>41.92</v>
      </c>
      <c r="AG14">
        <v>42.22</v>
      </c>
      <c r="AH14">
        <v>39.799999999999997</v>
      </c>
      <c r="AI14">
        <v>23.07</v>
      </c>
      <c r="AJ14">
        <v>19.399999999999999</v>
      </c>
      <c r="AK14">
        <v>29.6</v>
      </c>
      <c r="AL14">
        <v>43.5</v>
      </c>
      <c r="AM14">
        <v>32.229999999999997</v>
      </c>
      <c r="AN14">
        <v>68.2</v>
      </c>
      <c r="AO14">
        <v>39.6</v>
      </c>
      <c r="AP14">
        <v>42.2</v>
      </c>
      <c r="AQ14">
        <v>45.24</v>
      </c>
      <c r="AR14">
        <v>45.9</v>
      </c>
      <c r="AS14">
        <v>48.6</v>
      </c>
      <c r="AT14">
        <v>42.2</v>
      </c>
      <c r="AU14">
        <v>51.8</v>
      </c>
      <c r="AV14">
        <v>47.42</v>
      </c>
      <c r="AW14">
        <v>52.4</v>
      </c>
      <c r="AX14">
        <v>50</v>
      </c>
      <c r="AY14">
        <v>40.5</v>
      </c>
      <c r="AZ14">
        <v>50.3</v>
      </c>
      <c r="BA14">
        <v>52.7</v>
      </c>
      <c r="BB14">
        <v>52.3</v>
      </c>
      <c r="BC14">
        <v>39.5</v>
      </c>
      <c r="BD14">
        <v>39.71</v>
      </c>
      <c r="BE14">
        <v>51.2</v>
      </c>
      <c r="BF14">
        <v>36.380000000000003</v>
      </c>
      <c r="BG14">
        <v>40.74</v>
      </c>
      <c r="BH14">
        <v>41.4</v>
      </c>
    </row>
    <row r="15" spans="1:60" x14ac:dyDescent="0.25">
      <c r="A15" t="s">
        <v>152</v>
      </c>
      <c r="B15" t="s">
        <v>134</v>
      </c>
      <c r="C15" s="1">
        <v>45001</v>
      </c>
      <c r="D15" s="2">
        <v>0.62310185185185185</v>
      </c>
      <c r="E15" t="s">
        <v>134</v>
      </c>
      <c r="G15">
        <v>1</v>
      </c>
      <c r="H15" s="3">
        <v>1513000</v>
      </c>
      <c r="I15">
        <v>4480</v>
      </c>
      <c r="J15">
        <v>24.9</v>
      </c>
      <c r="K15">
        <v>26340</v>
      </c>
      <c r="L15">
        <v>21480</v>
      </c>
      <c r="M15">
        <v>70600</v>
      </c>
      <c r="N15">
        <v>879</v>
      </c>
      <c r="O15">
        <v>25190</v>
      </c>
      <c r="P15">
        <v>51340</v>
      </c>
      <c r="Q15">
        <v>51.8</v>
      </c>
      <c r="R15">
        <v>7410</v>
      </c>
      <c r="S15">
        <v>44.21</v>
      </c>
      <c r="T15">
        <v>44.1</v>
      </c>
      <c r="U15">
        <v>218.3</v>
      </c>
      <c r="V15">
        <v>103800</v>
      </c>
      <c r="W15">
        <v>40.159999999999997</v>
      </c>
      <c r="X15">
        <v>58.5</v>
      </c>
      <c r="Y15">
        <v>41.3</v>
      </c>
      <c r="Z15">
        <v>55.7</v>
      </c>
      <c r="AA15" s="17">
        <v>26.5</v>
      </c>
      <c r="AB15" s="17">
        <v>1.39</v>
      </c>
      <c r="AC15">
        <v>37.200000000000003</v>
      </c>
      <c r="AD15">
        <v>69.099999999999994</v>
      </c>
      <c r="AE15">
        <v>42.42</v>
      </c>
      <c r="AF15">
        <v>42.1</v>
      </c>
      <c r="AG15">
        <v>41.58</v>
      </c>
      <c r="AH15">
        <v>38.4</v>
      </c>
      <c r="AI15">
        <v>23.73</v>
      </c>
      <c r="AJ15">
        <v>18.5</v>
      </c>
      <c r="AK15">
        <v>29.7</v>
      </c>
      <c r="AL15">
        <v>42.1</v>
      </c>
      <c r="AM15">
        <v>31.79</v>
      </c>
      <c r="AN15">
        <v>67.3</v>
      </c>
      <c r="AO15">
        <v>39.450000000000003</v>
      </c>
      <c r="AP15">
        <v>41.61</v>
      </c>
      <c r="AQ15">
        <v>45.21</v>
      </c>
      <c r="AR15">
        <v>45.2</v>
      </c>
      <c r="AS15">
        <v>46.1</v>
      </c>
      <c r="AT15">
        <v>40.200000000000003</v>
      </c>
      <c r="AU15">
        <v>50.9</v>
      </c>
      <c r="AV15">
        <v>47.1</v>
      </c>
      <c r="AW15">
        <v>51.2</v>
      </c>
      <c r="AX15">
        <v>49.5</v>
      </c>
      <c r="AY15">
        <v>39.4</v>
      </c>
      <c r="AZ15">
        <v>48.2</v>
      </c>
      <c r="BA15">
        <v>50.5</v>
      </c>
      <c r="BB15">
        <v>51.5</v>
      </c>
      <c r="BC15">
        <v>40.200000000000003</v>
      </c>
      <c r="BD15">
        <v>39.700000000000003</v>
      </c>
      <c r="BE15">
        <v>50.4</v>
      </c>
      <c r="BF15">
        <v>34.200000000000003</v>
      </c>
      <c r="BG15">
        <v>42.2</v>
      </c>
      <c r="BH15">
        <v>41.4</v>
      </c>
    </row>
    <row r="17" spans="1:60" x14ac:dyDescent="0.25">
      <c r="A17" t="s">
        <v>153</v>
      </c>
      <c r="B17" t="s">
        <v>62</v>
      </c>
      <c r="C17" s="1">
        <v>45001</v>
      </c>
      <c r="D17" s="2">
        <v>0.49607638888888889</v>
      </c>
      <c r="E17" t="s">
        <v>62</v>
      </c>
      <c r="G17">
        <v>1</v>
      </c>
      <c r="H17" s="3">
        <v>2460000</v>
      </c>
      <c r="I17">
        <v>4500</v>
      </c>
      <c r="J17">
        <v>24.9</v>
      </c>
      <c r="K17">
        <v>28790</v>
      </c>
      <c r="L17">
        <v>21690</v>
      </c>
      <c r="M17">
        <v>68500</v>
      </c>
      <c r="N17">
        <v>1600</v>
      </c>
      <c r="O17">
        <v>21360</v>
      </c>
      <c r="P17">
        <v>53000</v>
      </c>
      <c r="Q17">
        <v>421</v>
      </c>
      <c r="R17">
        <v>15080</v>
      </c>
      <c r="S17">
        <v>438</v>
      </c>
      <c r="T17">
        <v>307</v>
      </c>
      <c r="U17">
        <v>589.6</v>
      </c>
      <c r="V17">
        <v>80400</v>
      </c>
      <c r="W17">
        <v>390.4</v>
      </c>
      <c r="X17">
        <v>431</v>
      </c>
      <c r="Y17">
        <v>387</v>
      </c>
      <c r="Z17">
        <v>524</v>
      </c>
      <c r="AA17" s="17">
        <v>300</v>
      </c>
      <c r="AC17">
        <v>370.5</v>
      </c>
      <c r="AD17">
        <v>464.4</v>
      </c>
      <c r="AE17">
        <v>450.1</v>
      </c>
      <c r="AF17">
        <v>431.6</v>
      </c>
      <c r="AG17">
        <v>446.7</v>
      </c>
      <c r="AH17">
        <v>410.8</v>
      </c>
      <c r="AI17">
        <v>240</v>
      </c>
      <c r="AJ17">
        <v>223</v>
      </c>
      <c r="AK17">
        <v>288</v>
      </c>
      <c r="AL17">
        <v>462.5</v>
      </c>
      <c r="AM17">
        <v>333.4</v>
      </c>
      <c r="AN17">
        <v>425.1</v>
      </c>
      <c r="AO17">
        <v>417.8</v>
      </c>
      <c r="AP17">
        <v>439</v>
      </c>
      <c r="AQ17">
        <v>438.1</v>
      </c>
      <c r="AR17">
        <v>458.4</v>
      </c>
      <c r="AS17">
        <v>463.2</v>
      </c>
      <c r="AT17">
        <v>439.9</v>
      </c>
      <c r="AU17">
        <v>473</v>
      </c>
      <c r="AV17">
        <v>448.2</v>
      </c>
      <c r="AW17">
        <v>457.3</v>
      </c>
      <c r="AX17">
        <v>464.7</v>
      </c>
      <c r="AY17">
        <v>459.4</v>
      </c>
      <c r="AZ17">
        <v>454.4</v>
      </c>
      <c r="BA17">
        <v>495.8</v>
      </c>
      <c r="BB17">
        <v>501</v>
      </c>
      <c r="BC17">
        <v>431.7</v>
      </c>
      <c r="BD17">
        <v>435.9</v>
      </c>
      <c r="BE17">
        <v>462</v>
      </c>
      <c r="BF17">
        <v>384.3</v>
      </c>
      <c r="BG17">
        <v>492.4</v>
      </c>
      <c r="BH17">
        <v>444.3</v>
      </c>
    </row>
    <row r="18" spans="1:60" x14ac:dyDescent="0.25">
      <c r="A18" t="s">
        <v>154</v>
      </c>
      <c r="B18" t="s">
        <v>63</v>
      </c>
      <c r="C18" s="1">
        <v>45001</v>
      </c>
      <c r="D18" s="2">
        <v>0.4971990740740741</v>
      </c>
      <c r="E18" t="s">
        <v>63</v>
      </c>
      <c r="G18">
        <v>1</v>
      </c>
      <c r="H18" s="3">
        <v>2360000</v>
      </c>
      <c r="I18">
        <v>6100</v>
      </c>
      <c r="J18">
        <v>24.9</v>
      </c>
      <c r="K18">
        <v>28990</v>
      </c>
      <c r="L18">
        <v>22020</v>
      </c>
      <c r="M18">
        <v>70200</v>
      </c>
      <c r="N18">
        <v>1320</v>
      </c>
      <c r="O18">
        <v>22130</v>
      </c>
      <c r="P18">
        <v>52200</v>
      </c>
      <c r="Q18">
        <v>440.8</v>
      </c>
      <c r="R18">
        <v>15520</v>
      </c>
      <c r="S18">
        <v>457.8</v>
      </c>
      <c r="T18">
        <v>313.3</v>
      </c>
      <c r="U18">
        <v>610</v>
      </c>
      <c r="V18">
        <v>81900</v>
      </c>
      <c r="W18">
        <v>401.4</v>
      </c>
      <c r="X18">
        <v>445</v>
      </c>
      <c r="Y18">
        <v>407</v>
      </c>
      <c r="Z18">
        <v>545</v>
      </c>
      <c r="AA18" s="17">
        <v>267</v>
      </c>
      <c r="AB18" s="17">
        <v>11</v>
      </c>
      <c r="AC18">
        <v>380</v>
      </c>
      <c r="AD18">
        <v>483.7</v>
      </c>
      <c r="AE18">
        <v>464</v>
      </c>
      <c r="AF18">
        <v>442.5</v>
      </c>
      <c r="AG18">
        <v>461</v>
      </c>
      <c r="AH18">
        <v>419.9</v>
      </c>
      <c r="AI18">
        <v>249</v>
      </c>
      <c r="AJ18">
        <v>247.4</v>
      </c>
      <c r="AK18">
        <v>296.2</v>
      </c>
      <c r="AL18">
        <v>470.3</v>
      </c>
      <c r="AM18">
        <v>339.8</v>
      </c>
      <c r="AN18">
        <v>442</v>
      </c>
      <c r="AO18">
        <v>433</v>
      </c>
      <c r="AP18">
        <v>455.2</v>
      </c>
      <c r="AQ18">
        <v>452.4</v>
      </c>
      <c r="AR18">
        <v>479</v>
      </c>
      <c r="AS18">
        <v>472</v>
      </c>
      <c r="AT18">
        <v>452</v>
      </c>
      <c r="AU18">
        <v>497</v>
      </c>
      <c r="AV18">
        <v>467</v>
      </c>
      <c r="AW18">
        <v>472.9</v>
      </c>
      <c r="AX18">
        <v>485</v>
      </c>
      <c r="AY18">
        <v>482</v>
      </c>
      <c r="AZ18">
        <v>471.7</v>
      </c>
      <c r="BA18">
        <v>518</v>
      </c>
      <c r="BB18">
        <v>524</v>
      </c>
      <c r="BC18">
        <v>452.5</v>
      </c>
      <c r="BD18">
        <v>452.2</v>
      </c>
      <c r="BE18">
        <v>473</v>
      </c>
      <c r="BF18">
        <v>396.1</v>
      </c>
      <c r="BG18">
        <v>509</v>
      </c>
      <c r="BH18">
        <v>450</v>
      </c>
    </row>
    <row r="19" spans="1:60" x14ac:dyDescent="0.25">
      <c r="A19" t="s">
        <v>155</v>
      </c>
      <c r="B19" t="s">
        <v>78</v>
      </c>
      <c r="C19" s="1">
        <v>45001</v>
      </c>
      <c r="D19" s="2">
        <v>0.52644675925925932</v>
      </c>
      <c r="E19" t="s">
        <v>78</v>
      </c>
      <c r="G19">
        <v>1</v>
      </c>
      <c r="H19" s="3">
        <v>2089000</v>
      </c>
      <c r="I19">
        <v>10200</v>
      </c>
      <c r="J19">
        <v>24.9</v>
      </c>
      <c r="K19">
        <v>29260</v>
      </c>
      <c r="L19">
        <v>22200</v>
      </c>
      <c r="M19">
        <v>69330</v>
      </c>
      <c r="N19">
        <v>1506</v>
      </c>
      <c r="O19">
        <v>22180</v>
      </c>
      <c r="P19">
        <v>51990</v>
      </c>
      <c r="Q19">
        <v>440</v>
      </c>
      <c r="R19">
        <v>15320</v>
      </c>
      <c r="S19">
        <v>440.3</v>
      </c>
      <c r="T19">
        <v>347.7</v>
      </c>
      <c r="U19">
        <v>591.20000000000005</v>
      </c>
      <c r="V19">
        <v>80000</v>
      </c>
      <c r="W19">
        <v>388.8</v>
      </c>
      <c r="X19">
        <v>446.8</v>
      </c>
      <c r="Y19">
        <v>398.5</v>
      </c>
      <c r="Z19">
        <v>492</v>
      </c>
      <c r="AA19" s="17">
        <v>282.39999999999998</v>
      </c>
      <c r="AB19" s="17">
        <v>5.56</v>
      </c>
      <c r="AC19">
        <v>367.1</v>
      </c>
      <c r="AD19">
        <v>468.7</v>
      </c>
      <c r="AE19">
        <v>448.4</v>
      </c>
      <c r="AF19">
        <v>435.2</v>
      </c>
      <c r="AG19">
        <v>442.5</v>
      </c>
      <c r="AH19">
        <v>403.8</v>
      </c>
      <c r="AI19">
        <v>242.1</v>
      </c>
      <c r="AJ19">
        <v>233.3</v>
      </c>
      <c r="AK19">
        <v>287.3</v>
      </c>
      <c r="AL19">
        <v>450.1</v>
      </c>
      <c r="AM19">
        <v>328.4</v>
      </c>
      <c r="AN19">
        <v>422</v>
      </c>
      <c r="AO19">
        <v>419.9</v>
      </c>
      <c r="AP19">
        <v>440.8</v>
      </c>
      <c r="AQ19">
        <v>435.8</v>
      </c>
      <c r="AR19">
        <v>462.8</v>
      </c>
      <c r="AS19">
        <v>453.2</v>
      </c>
      <c r="AT19">
        <v>436.3</v>
      </c>
      <c r="AU19">
        <v>476</v>
      </c>
      <c r="AV19">
        <v>445.7</v>
      </c>
      <c r="AW19">
        <v>457.7</v>
      </c>
      <c r="AX19">
        <v>462.4</v>
      </c>
      <c r="AY19">
        <v>454.3</v>
      </c>
      <c r="AZ19">
        <v>455.3</v>
      </c>
      <c r="BA19">
        <v>494.2</v>
      </c>
      <c r="BB19">
        <v>496.4</v>
      </c>
      <c r="BC19">
        <v>431</v>
      </c>
      <c r="BD19">
        <v>432.4</v>
      </c>
      <c r="BE19">
        <v>447.8</v>
      </c>
      <c r="BF19">
        <v>377.8</v>
      </c>
      <c r="BG19">
        <v>454.6</v>
      </c>
      <c r="BH19">
        <v>437</v>
      </c>
    </row>
    <row r="20" spans="1:60" x14ac:dyDescent="0.25">
      <c r="A20" t="s">
        <v>156</v>
      </c>
      <c r="B20" t="s">
        <v>92</v>
      </c>
      <c r="C20" s="1">
        <v>45001</v>
      </c>
      <c r="D20" s="2">
        <v>0.54899305555555555</v>
      </c>
      <c r="E20" t="s">
        <v>92</v>
      </c>
      <c r="G20">
        <v>1</v>
      </c>
      <c r="H20" s="3">
        <v>1720000</v>
      </c>
      <c r="I20">
        <v>7190</v>
      </c>
      <c r="J20">
        <v>24.9</v>
      </c>
      <c r="K20">
        <v>29220</v>
      </c>
      <c r="L20">
        <v>22310</v>
      </c>
      <c r="M20">
        <v>70900</v>
      </c>
      <c r="N20">
        <v>1518</v>
      </c>
      <c r="O20">
        <v>21730</v>
      </c>
      <c r="P20">
        <v>52480</v>
      </c>
      <c r="Q20">
        <v>439.8</v>
      </c>
      <c r="R20">
        <v>15550</v>
      </c>
      <c r="S20">
        <v>448.5</v>
      </c>
      <c r="T20">
        <v>371.4</v>
      </c>
      <c r="U20">
        <v>597.5</v>
      </c>
      <c r="V20">
        <v>79100</v>
      </c>
      <c r="W20">
        <v>395.8</v>
      </c>
      <c r="X20">
        <v>447.2</v>
      </c>
      <c r="Y20">
        <v>399.8</v>
      </c>
      <c r="Z20">
        <v>492</v>
      </c>
      <c r="AA20" s="17">
        <v>283.7</v>
      </c>
      <c r="AB20" s="17">
        <v>35.6</v>
      </c>
      <c r="AC20">
        <v>377.9</v>
      </c>
      <c r="AD20">
        <v>473.3</v>
      </c>
      <c r="AE20">
        <v>458</v>
      </c>
      <c r="AF20">
        <v>440.4</v>
      </c>
      <c r="AG20">
        <v>444</v>
      </c>
      <c r="AH20">
        <v>397.8</v>
      </c>
      <c r="AI20">
        <v>241.4</v>
      </c>
      <c r="AJ20">
        <v>223.2</v>
      </c>
      <c r="AK20">
        <v>290.5</v>
      </c>
      <c r="AL20">
        <v>445.1</v>
      </c>
      <c r="AM20">
        <v>327.3</v>
      </c>
      <c r="AN20">
        <v>435.1</v>
      </c>
      <c r="AO20">
        <v>417.8</v>
      </c>
      <c r="AP20">
        <v>435.5</v>
      </c>
      <c r="AQ20">
        <v>439.3</v>
      </c>
      <c r="AR20">
        <v>459.6</v>
      </c>
      <c r="AS20">
        <v>463.3</v>
      </c>
      <c r="AT20">
        <v>436.8</v>
      </c>
      <c r="AU20">
        <v>462.9</v>
      </c>
      <c r="AV20">
        <v>449.1</v>
      </c>
      <c r="AW20">
        <v>459.3</v>
      </c>
      <c r="AX20">
        <v>466.9</v>
      </c>
      <c r="AY20">
        <v>455.4</v>
      </c>
      <c r="AZ20">
        <v>454.5</v>
      </c>
      <c r="BA20">
        <v>493.1</v>
      </c>
      <c r="BB20">
        <v>499.5</v>
      </c>
      <c r="BC20">
        <v>422.9</v>
      </c>
      <c r="BD20">
        <v>430.3</v>
      </c>
      <c r="BE20">
        <v>439</v>
      </c>
      <c r="BF20">
        <v>372.4</v>
      </c>
      <c r="BG20">
        <v>439.2</v>
      </c>
      <c r="BH20">
        <v>434.6</v>
      </c>
    </row>
    <row r="21" spans="1:60" x14ac:dyDescent="0.25">
      <c r="A21" t="s">
        <v>157</v>
      </c>
      <c r="B21" t="s">
        <v>106</v>
      </c>
      <c r="C21" s="1">
        <v>45001</v>
      </c>
      <c r="D21" s="2">
        <v>0.57096064814814818</v>
      </c>
      <c r="E21" t="s">
        <v>106</v>
      </c>
      <c r="G21">
        <v>1</v>
      </c>
      <c r="H21" s="3">
        <v>1666000</v>
      </c>
      <c r="I21">
        <v>5840</v>
      </c>
      <c r="J21">
        <v>24.9</v>
      </c>
      <c r="K21">
        <v>28580</v>
      </c>
      <c r="L21">
        <v>21800</v>
      </c>
      <c r="M21">
        <v>70100</v>
      </c>
      <c r="N21">
        <v>1553</v>
      </c>
      <c r="O21">
        <v>21810</v>
      </c>
      <c r="P21">
        <v>52280</v>
      </c>
      <c r="Q21">
        <v>446</v>
      </c>
      <c r="R21">
        <v>15550</v>
      </c>
      <c r="S21">
        <v>447.5</v>
      </c>
      <c r="T21">
        <v>398.8</v>
      </c>
      <c r="U21">
        <v>595</v>
      </c>
      <c r="V21">
        <v>78300</v>
      </c>
      <c r="W21">
        <v>392.7</v>
      </c>
      <c r="X21">
        <v>438.3</v>
      </c>
      <c r="Y21">
        <v>400.8</v>
      </c>
      <c r="Z21">
        <v>492</v>
      </c>
      <c r="AA21" s="17">
        <v>276.39999999999998</v>
      </c>
      <c r="AC21">
        <v>376</v>
      </c>
      <c r="AD21">
        <v>469.6</v>
      </c>
      <c r="AE21">
        <v>456.6</v>
      </c>
      <c r="AF21">
        <v>440.1</v>
      </c>
      <c r="AG21">
        <v>444.4</v>
      </c>
      <c r="AH21">
        <v>395.3</v>
      </c>
      <c r="AI21">
        <v>240.4</v>
      </c>
      <c r="AJ21">
        <v>223.3</v>
      </c>
      <c r="AK21">
        <v>292.2</v>
      </c>
      <c r="AL21">
        <v>450.5</v>
      </c>
      <c r="AM21">
        <v>326.3</v>
      </c>
      <c r="AN21">
        <v>437.3</v>
      </c>
      <c r="AO21">
        <v>421.2</v>
      </c>
      <c r="AP21">
        <v>434.8</v>
      </c>
      <c r="AQ21">
        <v>437.5</v>
      </c>
      <c r="AR21">
        <v>455.4</v>
      </c>
      <c r="AS21">
        <v>455</v>
      </c>
      <c r="AT21">
        <v>442.3</v>
      </c>
      <c r="AU21">
        <v>466.2</v>
      </c>
      <c r="AV21">
        <v>452.4</v>
      </c>
      <c r="AW21">
        <v>454.1</v>
      </c>
      <c r="AX21">
        <v>465.7</v>
      </c>
      <c r="AY21">
        <v>457.6</v>
      </c>
      <c r="AZ21">
        <v>457.6</v>
      </c>
      <c r="BA21">
        <v>492.6</v>
      </c>
      <c r="BB21">
        <v>500.3</v>
      </c>
      <c r="BC21">
        <v>424.7</v>
      </c>
      <c r="BD21">
        <v>433.9</v>
      </c>
      <c r="BE21">
        <v>438.8</v>
      </c>
      <c r="BF21">
        <v>371.4</v>
      </c>
      <c r="BG21">
        <v>424.9</v>
      </c>
      <c r="BH21">
        <v>430.1</v>
      </c>
    </row>
    <row r="22" spans="1:60" x14ac:dyDescent="0.25">
      <c r="A22" t="s">
        <v>158</v>
      </c>
      <c r="B22" t="s">
        <v>120</v>
      </c>
      <c r="C22" s="1">
        <v>45001</v>
      </c>
      <c r="D22" s="2">
        <v>0.60039351851851852</v>
      </c>
      <c r="E22" t="s">
        <v>120</v>
      </c>
      <c r="G22">
        <v>1</v>
      </c>
      <c r="H22" s="3">
        <v>1689000</v>
      </c>
      <c r="I22">
        <v>7400</v>
      </c>
      <c r="J22">
        <v>24.9</v>
      </c>
      <c r="K22">
        <v>28800</v>
      </c>
      <c r="L22">
        <v>21610</v>
      </c>
      <c r="M22">
        <v>68510</v>
      </c>
      <c r="N22">
        <v>1574</v>
      </c>
      <c r="O22">
        <v>21300</v>
      </c>
      <c r="P22">
        <v>50500</v>
      </c>
      <c r="Q22">
        <v>422.1</v>
      </c>
      <c r="R22">
        <v>15270</v>
      </c>
      <c r="S22">
        <v>433.9</v>
      </c>
      <c r="T22">
        <v>399.7</v>
      </c>
      <c r="U22">
        <v>595</v>
      </c>
      <c r="V22">
        <v>78900</v>
      </c>
      <c r="W22">
        <v>391.3</v>
      </c>
      <c r="X22">
        <v>434.1</v>
      </c>
      <c r="Y22">
        <v>393.3</v>
      </c>
      <c r="Z22">
        <v>485</v>
      </c>
      <c r="AA22" s="17">
        <v>289.7</v>
      </c>
      <c r="AC22">
        <v>375.8</v>
      </c>
      <c r="AD22">
        <v>458.1</v>
      </c>
      <c r="AE22">
        <v>440.6</v>
      </c>
      <c r="AF22">
        <v>419.9</v>
      </c>
      <c r="AG22">
        <v>430.1</v>
      </c>
      <c r="AH22">
        <v>386.8</v>
      </c>
      <c r="AI22">
        <v>233.8</v>
      </c>
      <c r="AJ22">
        <v>211.1</v>
      </c>
      <c r="AK22">
        <v>288.8</v>
      </c>
      <c r="AL22">
        <v>438.5</v>
      </c>
      <c r="AM22">
        <v>321.10000000000002</v>
      </c>
      <c r="AN22">
        <v>425.5</v>
      </c>
      <c r="AO22">
        <v>401.6</v>
      </c>
      <c r="AP22">
        <v>423.3</v>
      </c>
      <c r="AQ22">
        <v>422.2</v>
      </c>
      <c r="AR22">
        <v>443.1</v>
      </c>
      <c r="AS22">
        <v>440.9</v>
      </c>
      <c r="AT22">
        <v>432.5</v>
      </c>
      <c r="AU22">
        <v>435</v>
      </c>
      <c r="AV22">
        <v>430.4</v>
      </c>
      <c r="AW22">
        <v>443.9</v>
      </c>
      <c r="AX22">
        <v>447.6</v>
      </c>
      <c r="AY22">
        <v>436.2</v>
      </c>
      <c r="AZ22">
        <v>437.7</v>
      </c>
      <c r="BA22">
        <v>466.1</v>
      </c>
      <c r="BB22">
        <v>471.1</v>
      </c>
      <c r="BC22">
        <v>406.5</v>
      </c>
      <c r="BD22">
        <v>417.2</v>
      </c>
      <c r="BE22">
        <v>434</v>
      </c>
      <c r="BF22">
        <v>366.7</v>
      </c>
      <c r="BG22">
        <v>394.4</v>
      </c>
      <c r="BH22">
        <v>425.8</v>
      </c>
    </row>
    <row r="23" spans="1:60" x14ac:dyDescent="0.25">
      <c r="A23" t="s">
        <v>159</v>
      </c>
      <c r="B23" t="s">
        <v>135</v>
      </c>
      <c r="C23" s="1">
        <v>45001</v>
      </c>
      <c r="D23" s="2">
        <v>0.62416666666666665</v>
      </c>
      <c r="E23" t="s">
        <v>135</v>
      </c>
      <c r="G23">
        <v>1</v>
      </c>
      <c r="H23" s="3">
        <v>1678000</v>
      </c>
      <c r="I23">
        <v>6450</v>
      </c>
      <c r="J23">
        <v>24.9</v>
      </c>
      <c r="K23">
        <v>28800</v>
      </c>
      <c r="L23">
        <v>21680</v>
      </c>
      <c r="M23">
        <v>67600</v>
      </c>
      <c r="N23">
        <v>1562</v>
      </c>
      <c r="O23">
        <v>21430</v>
      </c>
      <c r="P23">
        <v>51100</v>
      </c>
      <c r="Q23">
        <v>423</v>
      </c>
      <c r="R23">
        <v>15210</v>
      </c>
      <c r="S23">
        <v>438.7</v>
      </c>
      <c r="T23">
        <v>412.1</v>
      </c>
      <c r="U23">
        <v>594.4</v>
      </c>
      <c r="V23">
        <v>78000</v>
      </c>
      <c r="W23">
        <v>394.2</v>
      </c>
      <c r="X23">
        <v>430.8</v>
      </c>
      <c r="Y23">
        <v>388.8</v>
      </c>
      <c r="Z23">
        <v>487</v>
      </c>
      <c r="AA23" s="17">
        <v>277.60000000000002</v>
      </c>
      <c r="AB23" s="17">
        <v>-1.2</v>
      </c>
      <c r="AC23">
        <v>375.6</v>
      </c>
      <c r="AD23">
        <v>450.9</v>
      </c>
      <c r="AE23">
        <v>432.9</v>
      </c>
      <c r="AF23">
        <v>419.5</v>
      </c>
      <c r="AG23">
        <v>424.2</v>
      </c>
      <c r="AH23">
        <v>384.3</v>
      </c>
      <c r="AI23">
        <v>237</v>
      </c>
      <c r="AJ23">
        <v>207.4</v>
      </c>
      <c r="AK23">
        <v>294.60000000000002</v>
      </c>
      <c r="AL23">
        <v>444.2</v>
      </c>
      <c r="AM23">
        <v>325</v>
      </c>
      <c r="AN23">
        <v>424.1</v>
      </c>
      <c r="AO23">
        <v>400.6</v>
      </c>
      <c r="AP23">
        <v>428.8</v>
      </c>
      <c r="AQ23">
        <v>421.8</v>
      </c>
      <c r="AR23">
        <v>437.3</v>
      </c>
      <c r="AS23">
        <v>441.5</v>
      </c>
      <c r="AT23">
        <v>428.1</v>
      </c>
      <c r="AU23">
        <v>442.7</v>
      </c>
      <c r="AV23">
        <v>428.8</v>
      </c>
      <c r="AW23">
        <v>437</v>
      </c>
      <c r="AX23">
        <v>438.9</v>
      </c>
      <c r="AY23">
        <v>428.5</v>
      </c>
      <c r="AZ23">
        <v>436</v>
      </c>
      <c r="BA23">
        <v>470.5</v>
      </c>
      <c r="BB23">
        <v>477</v>
      </c>
      <c r="BC23">
        <v>403.5</v>
      </c>
      <c r="BD23">
        <v>407.9</v>
      </c>
      <c r="BE23">
        <v>438.5</v>
      </c>
      <c r="BF23">
        <v>373.5</v>
      </c>
      <c r="BG23">
        <v>375.5</v>
      </c>
      <c r="BH23">
        <v>424</v>
      </c>
    </row>
    <row r="24" spans="1:60" x14ac:dyDescent="0.25">
      <c r="A24" t="s">
        <v>160</v>
      </c>
      <c r="B24" t="s">
        <v>136</v>
      </c>
      <c r="C24" s="1">
        <v>45001</v>
      </c>
      <c r="D24" s="2">
        <v>0.62524305555555559</v>
      </c>
      <c r="E24" t="s">
        <v>136</v>
      </c>
      <c r="G24">
        <v>1</v>
      </c>
      <c r="H24" s="3">
        <v>1674000</v>
      </c>
      <c r="I24">
        <v>5900</v>
      </c>
      <c r="J24">
        <v>24.9</v>
      </c>
      <c r="K24">
        <v>28490</v>
      </c>
      <c r="L24">
        <v>21400</v>
      </c>
      <c r="M24">
        <v>67400</v>
      </c>
      <c r="N24">
        <v>1567</v>
      </c>
      <c r="O24">
        <v>21350</v>
      </c>
      <c r="P24">
        <v>50600</v>
      </c>
      <c r="Q24">
        <v>427.9</v>
      </c>
      <c r="R24">
        <v>15010</v>
      </c>
      <c r="S24">
        <v>438.8</v>
      </c>
      <c r="T24">
        <v>407.5</v>
      </c>
      <c r="U24">
        <v>596.70000000000005</v>
      </c>
      <c r="V24">
        <v>78200</v>
      </c>
      <c r="W24">
        <v>396.7</v>
      </c>
      <c r="X24">
        <v>441.9</v>
      </c>
      <c r="Y24">
        <v>384.1</v>
      </c>
      <c r="Z24">
        <v>499</v>
      </c>
      <c r="AA24" s="17">
        <v>277.10000000000002</v>
      </c>
      <c r="AB24" s="17">
        <v>-1.58</v>
      </c>
      <c r="AC24">
        <v>374.7</v>
      </c>
      <c r="AD24">
        <v>457.1</v>
      </c>
      <c r="AE24">
        <v>433.1</v>
      </c>
      <c r="AF24">
        <v>419.9</v>
      </c>
      <c r="AG24">
        <v>426</v>
      </c>
      <c r="AH24">
        <v>380.9</v>
      </c>
      <c r="AI24">
        <v>238</v>
      </c>
      <c r="AJ24">
        <v>204.4</v>
      </c>
      <c r="AK24">
        <v>291.5</v>
      </c>
      <c r="AL24">
        <v>438.3</v>
      </c>
      <c r="AM24">
        <v>322</v>
      </c>
      <c r="AN24">
        <v>426</v>
      </c>
      <c r="AO24">
        <v>401.7</v>
      </c>
      <c r="AP24">
        <v>424</v>
      </c>
      <c r="AQ24">
        <v>427.7</v>
      </c>
      <c r="AR24">
        <v>444.1</v>
      </c>
      <c r="AS24">
        <v>441.8</v>
      </c>
      <c r="AT24">
        <v>429.5</v>
      </c>
      <c r="AU24">
        <v>448.8</v>
      </c>
      <c r="AV24">
        <v>434.5</v>
      </c>
      <c r="AW24">
        <v>434.4</v>
      </c>
      <c r="AX24">
        <v>442.8</v>
      </c>
      <c r="AY24">
        <v>432.6</v>
      </c>
      <c r="AZ24">
        <v>440.2</v>
      </c>
      <c r="BA24">
        <v>473.7</v>
      </c>
      <c r="BB24">
        <v>472.4</v>
      </c>
      <c r="BC24">
        <v>402</v>
      </c>
      <c r="BD24">
        <v>416.2</v>
      </c>
      <c r="BE24">
        <v>434.7</v>
      </c>
      <c r="BF24">
        <v>368.4</v>
      </c>
      <c r="BG24">
        <v>377.1</v>
      </c>
      <c r="BH24">
        <v>431</v>
      </c>
    </row>
    <row r="26" spans="1:60" x14ac:dyDescent="0.25">
      <c r="A26" t="s">
        <v>161</v>
      </c>
      <c r="B26" t="s">
        <v>64</v>
      </c>
      <c r="C26" s="1">
        <v>45001</v>
      </c>
      <c r="D26" s="2">
        <v>0.49840277777777775</v>
      </c>
      <c r="E26" t="s">
        <v>64</v>
      </c>
      <c r="G26">
        <v>1</v>
      </c>
      <c r="H26" s="3">
        <v>1710000</v>
      </c>
      <c r="I26">
        <v>6300</v>
      </c>
      <c r="J26">
        <v>23</v>
      </c>
      <c r="K26">
        <v>16190</v>
      </c>
      <c r="L26">
        <v>43410</v>
      </c>
      <c r="M26">
        <v>69800</v>
      </c>
      <c r="N26">
        <v>1110</v>
      </c>
      <c r="O26">
        <v>4660</v>
      </c>
      <c r="P26">
        <v>84200</v>
      </c>
      <c r="R26">
        <v>16470</v>
      </c>
      <c r="S26">
        <v>345</v>
      </c>
      <c r="T26">
        <v>251</v>
      </c>
      <c r="U26">
        <v>3500</v>
      </c>
      <c r="V26">
        <v>87000</v>
      </c>
      <c r="W26">
        <v>39</v>
      </c>
      <c r="X26">
        <v>110</v>
      </c>
      <c r="Y26">
        <v>111</v>
      </c>
      <c r="Z26">
        <v>190</v>
      </c>
      <c r="AD26">
        <v>390</v>
      </c>
      <c r="AF26">
        <v>151.80000000000001</v>
      </c>
      <c r="AN26">
        <v>129</v>
      </c>
      <c r="AP26">
        <v>37.799999999999997</v>
      </c>
    </row>
    <row r="27" spans="1:60" x14ac:dyDescent="0.25">
      <c r="A27" t="s">
        <v>162</v>
      </c>
      <c r="B27" t="s">
        <v>65</v>
      </c>
      <c r="C27" s="1">
        <v>45001</v>
      </c>
      <c r="D27" s="2">
        <v>0.49965277777777778</v>
      </c>
      <c r="E27" t="s">
        <v>65</v>
      </c>
      <c r="G27">
        <v>1</v>
      </c>
      <c r="H27" s="3">
        <v>1965000</v>
      </c>
      <c r="I27">
        <v>4200</v>
      </c>
      <c r="J27">
        <v>23</v>
      </c>
      <c r="K27">
        <v>15620</v>
      </c>
      <c r="L27">
        <v>43670</v>
      </c>
      <c r="M27">
        <v>69500</v>
      </c>
      <c r="N27">
        <v>1050</v>
      </c>
      <c r="O27">
        <v>4160</v>
      </c>
      <c r="P27">
        <v>82500</v>
      </c>
      <c r="Q27">
        <v>28.8</v>
      </c>
      <c r="R27">
        <v>16140</v>
      </c>
      <c r="S27">
        <v>341.8</v>
      </c>
      <c r="T27">
        <v>225</v>
      </c>
      <c r="U27">
        <v>1433</v>
      </c>
      <c r="V27">
        <v>91100</v>
      </c>
      <c r="W27">
        <v>49</v>
      </c>
      <c r="X27">
        <v>128</v>
      </c>
      <c r="Z27">
        <v>133</v>
      </c>
      <c r="AA27" s="17">
        <v>12</v>
      </c>
      <c r="AB27" s="17">
        <v>12</v>
      </c>
      <c r="AD27">
        <v>396</v>
      </c>
      <c r="AE27">
        <v>23.95</v>
      </c>
      <c r="AF27">
        <v>157.6</v>
      </c>
      <c r="AG27">
        <v>17.579999999999998</v>
      </c>
      <c r="AH27">
        <v>4.54</v>
      </c>
      <c r="AI27">
        <v>0.73</v>
      </c>
      <c r="AM27">
        <v>0.73</v>
      </c>
      <c r="AO27">
        <v>14.89</v>
      </c>
      <c r="AP27">
        <v>38.6</v>
      </c>
      <c r="AQ27">
        <v>5.25</v>
      </c>
      <c r="AR27">
        <v>24.1</v>
      </c>
      <c r="AS27">
        <v>5.9</v>
      </c>
      <c r="AT27">
        <v>2</v>
      </c>
      <c r="AU27">
        <v>3.7</v>
      </c>
      <c r="AV27">
        <v>0.91</v>
      </c>
      <c r="AW27">
        <v>5.19</v>
      </c>
      <c r="AX27">
        <v>0.85399999999999998</v>
      </c>
      <c r="AY27">
        <v>2.66</v>
      </c>
      <c r="AZ27">
        <v>0.28799999999999998</v>
      </c>
      <c r="BA27">
        <v>1.9</v>
      </c>
      <c r="BB27">
        <v>0.27700000000000002</v>
      </c>
      <c r="BC27">
        <v>4.12</v>
      </c>
      <c r="BD27">
        <v>1.004</v>
      </c>
      <c r="BG27">
        <v>1.21</v>
      </c>
      <c r="BH27">
        <v>0.42699999999999999</v>
      </c>
    </row>
    <row r="28" spans="1:60" x14ac:dyDescent="0.25">
      <c r="A28" t="s">
        <v>163</v>
      </c>
      <c r="B28" t="s">
        <v>79</v>
      </c>
      <c r="C28" s="1">
        <v>45001</v>
      </c>
      <c r="D28" s="2">
        <v>0.52754629629629635</v>
      </c>
      <c r="E28" t="s">
        <v>79</v>
      </c>
      <c r="G28">
        <v>1</v>
      </c>
      <c r="H28" s="3">
        <v>1820000</v>
      </c>
      <c r="I28">
        <v>11000</v>
      </c>
      <c r="J28">
        <v>23</v>
      </c>
      <c r="K28">
        <v>16300</v>
      </c>
      <c r="L28">
        <v>43310</v>
      </c>
      <c r="M28">
        <v>68100</v>
      </c>
      <c r="N28">
        <v>988</v>
      </c>
      <c r="O28">
        <v>4192</v>
      </c>
      <c r="P28">
        <v>81100</v>
      </c>
      <c r="Q28">
        <v>30.4</v>
      </c>
      <c r="R28">
        <v>15910</v>
      </c>
      <c r="S28">
        <v>337.3</v>
      </c>
      <c r="T28">
        <v>264.5</v>
      </c>
      <c r="U28">
        <v>1391</v>
      </c>
      <c r="V28">
        <v>89000</v>
      </c>
      <c r="W28">
        <v>45.02</v>
      </c>
      <c r="X28">
        <v>117.3</v>
      </c>
      <c r="Y28">
        <v>123.7</v>
      </c>
      <c r="Z28">
        <v>127.4</v>
      </c>
      <c r="AB28" s="17">
        <v>4.53</v>
      </c>
      <c r="AC28">
        <v>8.52</v>
      </c>
      <c r="AD28">
        <v>398</v>
      </c>
      <c r="AE28">
        <v>23.35</v>
      </c>
      <c r="AF28">
        <v>157.4</v>
      </c>
      <c r="AG28">
        <v>17.149999999999999</v>
      </c>
      <c r="AH28">
        <v>4.26</v>
      </c>
      <c r="AI28">
        <v>0.65</v>
      </c>
      <c r="AK28">
        <v>4.0999999999999996</v>
      </c>
      <c r="AN28">
        <v>125.5</v>
      </c>
      <c r="AO28">
        <v>15</v>
      </c>
      <c r="AP28">
        <v>38.68</v>
      </c>
      <c r="AQ28">
        <v>5.2</v>
      </c>
      <c r="AR28">
        <v>23.42</v>
      </c>
      <c r="AS28">
        <v>5.91</v>
      </c>
      <c r="AT28">
        <v>2.1800000000000002</v>
      </c>
      <c r="AU28">
        <v>5.89</v>
      </c>
      <c r="AV28">
        <v>0.84099999999999997</v>
      </c>
      <c r="AW28">
        <v>5.07</v>
      </c>
      <c r="AX28">
        <v>0.877</v>
      </c>
      <c r="AY28">
        <v>2.4900000000000002</v>
      </c>
      <c r="AZ28">
        <v>0.27500000000000002</v>
      </c>
      <c r="BA28">
        <v>1.79</v>
      </c>
      <c r="BB28">
        <v>0.23799999999999999</v>
      </c>
      <c r="BC28">
        <v>4.1399999999999997</v>
      </c>
      <c r="BD28">
        <v>0.98499999999999999</v>
      </c>
      <c r="BE28">
        <v>1.92</v>
      </c>
      <c r="BG28">
        <v>1.1910000000000001</v>
      </c>
      <c r="BH28">
        <v>0.41199999999999998</v>
      </c>
    </row>
    <row r="29" spans="1:60" x14ac:dyDescent="0.25">
      <c r="A29" t="s">
        <v>164</v>
      </c>
      <c r="B29" t="s">
        <v>93</v>
      </c>
      <c r="C29" s="1">
        <v>45001</v>
      </c>
      <c r="D29" s="2">
        <v>0.55006944444444439</v>
      </c>
      <c r="E29" t="s">
        <v>93</v>
      </c>
      <c r="G29">
        <v>1</v>
      </c>
      <c r="H29" s="3">
        <v>1598000</v>
      </c>
      <c r="I29">
        <v>7800</v>
      </c>
      <c r="J29">
        <v>23</v>
      </c>
      <c r="K29">
        <v>15910</v>
      </c>
      <c r="L29">
        <v>43090</v>
      </c>
      <c r="M29">
        <v>69800</v>
      </c>
      <c r="N29">
        <v>989</v>
      </c>
      <c r="O29">
        <v>4153</v>
      </c>
      <c r="P29">
        <v>83400</v>
      </c>
      <c r="Q29">
        <v>31.17</v>
      </c>
      <c r="R29">
        <v>16030</v>
      </c>
      <c r="S29">
        <v>332.1</v>
      </c>
      <c r="T29">
        <v>278.7</v>
      </c>
      <c r="U29">
        <v>1354</v>
      </c>
      <c r="V29">
        <v>88100</v>
      </c>
      <c r="W29">
        <v>45.8</v>
      </c>
      <c r="X29">
        <v>121.6</v>
      </c>
      <c r="Y29">
        <v>120.5</v>
      </c>
      <c r="Z29">
        <v>126.7</v>
      </c>
      <c r="AB29" s="17">
        <v>41.9</v>
      </c>
      <c r="AC29">
        <v>8.8000000000000007</v>
      </c>
      <c r="AD29">
        <v>399.1</v>
      </c>
      <c r="AE29">
        <v>23.37</v>
      </c>
      <c r="AF29">
        <v>158.5</v>
      </c>
      <c r="AG29">
        <v>17.32</v>
      </c>
      <c r="AH29">
        <v>4.0599999999999996</v>
      </c>
      <c r="AI29">
        <v>0.56499999999999995</v>
      </c>
      <c r="AK29">
        <v>3.25</v>
      </c>
      <c r="AN29">
        <v>129.4</v>
      </c>
      <c r="AO29">
        <v>15.07</v>
      </c>
      <c r="AP29">
        <v>38.76</v>
      </c>
      <c r="AQ29">
        <v>5.26</v>
      </c>
      <c r="AR29">
        <v>24.68</v>
      </c>
      <c r="AS29">
        <v>6.03</v>
      </c>
      <c r="AT29">
        <v>2.0299999999999998</v>
      </c>
      <c r="AU29">
        <v>6.22</v>
      </c>
      <c r="AV29">
        <v>0.83799999999999997</v>
      </c>
      <c r="AW29">
        <v>4.87</v>
      </c>
      <c r="AX29">
        <v>0.89300000000000002</v>
      </c>
      <c r="AY29">
        <v>2.54</v>
      </c>
      <c r="AZ29">
        <v>0.32600000000000001</v>
      </c>
      <c r="BA29">
        <v>1.62</v>
      </c>
      <c r="BB29">
        <v>0.26500000000000001</v>
      </c>
      <c r="BC29">
        <v>4.25</v>
      </c>
      <c r="BD29">
        <v>1.0089999999999999</v>
      </c>
      <c r="BE29">
        <v>1.97</v>
      </c>
      <c r="BG29">
        <v>1.056</v>
      </c>
      <c r="BH29">
        <v>0.38200000000000001</v>
      </c>
    </row>
    <row r="30" spans="1:60" x14ac:dyDescent="0.25">
      <c r="A30" t="s">
        <v>165</v>
      </c>
      <c r="B30" t="s">
        <v>107</v>
      </c>
      <c r="C30" s="1">
        <v>45001</v>
      </c>
      <c r="D30" s="2">
        <v>0.57203703703703701</v>
      </c>
      <c r="E30" t="s">
        <v>107</v>
      </c>
      <c r="G30">
        <v>1</v>
      </c>
      <c r="H30" s="3">
        <v>1566000</v>
      </c>
      <c r="I30">
        <v>8420</v>
      </c>
      <c r="J30">
        <v>23</v>
      </c>
      <c r="K30">
        <v>15380</v>
      </c>
      <c r="L30">
        <v>42890</v>
      </c>
      <c r="M30">
        <v>69400</v>
      </c>
      <c r="N30">
        <v>998</v>
      </c>
      <c r="O30">
        <v>4142</v>
      </c>
      <c r="P30">
        <v>82400</v>
      </c>
      <c r="Q30">
        <v>31.22</v>
      </c>
      <c r="R30">
        <v>16090</v>
      </c>
      <c r="S30">
        <v>333.3</v>
      </c>
      <c r="T30">
        <v>301.3</v>
      </c>
      <c r="U30">
        <v>1386</v>
      </c>
      <c r="V30">
        <v>88800</v>
      </c>
      <c r="W30">
        <v>45.6</v>
      </c>
      <c r="X30">
        <v>120.6</v>
      </c>
      <c r="Y30">
        <v>122.9</v>
      </c>
      <c r="Z30">
        <v>127.1</v>
      </c>
      <c r="AC30">
        <v>9.26</v>
      </c>
      <c r="AD30">
        <v>400.3</v>
      </c>
      <c r="AE30">
        <v>23.83</v>
      </c>
      <c r="AF30">
        <v>156.5</v>
      </c>
      <c r="AG30">
        <v>17.649999999999999</v>
      </c>
      <c r="AH30">
        <v>3.96</v>
      </c>
      <c r="AI30">
        <v>0.67</v>
      </c>
      <c r="AJ30">
        <v>0.3</v>
      </c>
      <c r="AK30">
        <v>3.47</v>
      </c>
      <c r="AL30">
        <v>0.56000000000000005</v>
      </c>
      <c r="AN30">
        <v>132.4</v>
      </c>
      <c r="AO30">
        <v>15.09</v>
      </c>
      <c r="AP30">
        <v>37.58</v>
      </c>
      <c r="AQ30">
        <v>5.27</v>
      </c>
      <c r="AR30">
        <v>23.61</v>
      </c>
      <c r="AS30">
        <v>5.87</v>
      </c>
      <c r="AT30">
        <v>2.11</v>
      </c>
      <c r="AU30">
        <v>5.96</v>
      </c>
      <c r="AV30">
        <v>0.81499999999999995</v>
      </c>
      <c r="AW30">
        <v>4.95</v>
      </c>
      <c r="AX30">
        <v>0.876</v>
      </c>
      <c r="AY30">
        <v>2.37</v>
      </c>
      <c r="AZ30">
        <v>0.28799999999999998</v>
      </c>
      <c r="BA30">
        <v>1.81</v>
      </c>
      <c r="BB30">
        <v>0.24099999999999999</v>
      </c>
      <c r="BC30">
        <v>4.03</v>
      </c>
      <c r="BD30">
        <v>1.0349999999999999</v>
      </c>
      <c r="BE30">
        <v>1.82</v>
      </c>
      <c r="BF30">
        <v>3.5999999999999997E-2</v>
      </c>
      <c r="BG30">
        <v>1.06</v>
      </c>
      <c r="BH30">
        <v>0.45</v>
      </c>
    </row>
    <row r="31" spans="1:60" x14ac:dyDescent="0.25">
      <c r="A31" t="s">
        <v>166</v>
      </c>
      <c r="B31" t="s">
        <v>121</v>
      </c>
      <c r="C31" s="1">
        <v>45001</v>
      </c>
      <c r="D31" s="2">
        <v>0.60146990740740736</v>
      </c>
      <c r="E31" t="s">
        <v>121</v>
      </c>
      <c r="G31">
        <v>1</v>
      </c>
      <c r="H31" s="3">
        <v>1434000</v>
      </c>
      <c r="I31">
        <v>7430</v>
      </c>
      <c r="J31">
        <v>23</v>
      </c>
      <c r="K31">
        <v>15880</v>
      </c>
      <c r="L31">
        <v>42110</v>
      </c>
      <c r="M31">
        <v>68700</v>
      </c>
      <c r="N31">
        <v>1059</v>
      </c>
      <c r="O31">
        <v>4141</v>
      </c>
      <c r="P31">
        <v>82600</v>
      </c>
      <c r="Q31">
        <v>31.57</v>
      </c>
      <c r="R31">
        <v>15860</v>
      </c>
      <c r="S31">
        <v>332.7</v>
      </c>
      <c r="T31">
        <v>304.60000000000002</v>
      </c>
      <c r="U31">
        <v>1368</v>
      </c>
      <c r="V31">
        <v>88100</v>
      </c>
      <c r="W31">
        <v>45.6</v>
      </c>
      <c r="X31">
        <v>117.4</v>
      </c>
      <c r="Y31">
        <v>122.5</v>
      </c>
      <c r="Z31">
        <v>123.5</v>
      </c>
      <c r="AB31" s="17">
        <v>-2.6</v>
      </c>
      <c r="AC31">
        <v>8.9700000000000006</v>
      </c>
      <c r="AD31">
        <v>393.1</v>
      </c>
      <c r="AE31">
        <v>22.99</v>
      </c>
      <c r="AF31">
        <v>153.4</v>
      </c>
      <c r="AG31">
        <v>17.09</v>
      </c>
      <c r="AH31">
        <v>3.76</v>
      </c>
      <c r="AI31">
        <v>0.67</v>
      </c>
      <c r="AK31">
        <v>3.43</v>
      </c>
      <c r="AN31">
        <v>129.69999999999999</v>
      </c>
      <c r="AO31">
        <v>15.33</v>
      </c>
      <c r="AP31">
        <v>38.409999999999997</v>
      </c>
      <c r="AQ31">
        <v>5.15</v>
      </c>
      <c r="AR31">
        <v>23.47</v>
      </c>
      <c r="AS31">
        <v>6.08</v>
      </c>
      <c r="AT31">
        <v>2.14</v>
      </c>
      <c r="AU31">
        <v>5.75</v>
      </c>
      <c r="AV31">
        <v>0.84099999999999997</v>
      </c>
      <c r="AW31">
        <v>4.87</v>
      </c>
      <c r="AX31">
        <v>0.89800000000000002</v>
      </c>
      <c r="AY31">
        <v>2.19</v>
      </c>
      <c r="AZ31">
        <v>0.309</v>
      </c>
      <c r="BA31">
        <v>1.79</v>
      </c>
      <c r="BB31">
        <v>0.251</v>
      </c>
      <c r="BC31">
        <v>3.93</v>
      </c>
      <c r="BD31">
        <v>0.98199999999999998</v>
      </c>
      <c r="BE31">
        <v>1.88</v>
      </c>
      <c r="BG31">
        <v>0.95399999999999996</v>
      </c>
      <c r="BH31">
        <v>0.35799999999999998</v>
      </c>
    </row>
    <row r="32" spans="1:60" x14ac:dyDescent="0.25">
      <c r="A32" t="s">
        <v>167</v>
      </c>
      <c r="B32" t="s">
        <v>137</v>
      </c>
      <c r="C32" s="1">
        <v>45001</v>
      </c>
      <c r="D32" s="2">
        <v>0.62634259259259262</v>
      </c>
      <c r="E32" t="s">
        <v>137</v>
      </c>
      <c r="G32">
        <v>1</v>
      </c>
      <c r="H32" s="3">
        <v>1378000</v>
      </c>
      <c r="I32">
        <v>4600</v>
      </c>
      <c r="J32">
        <v>23</v>
      </c>
      <c r="K32">
        <v>15720</v>
      </c>
      <c r="L32">
        <v>42350</v>
      </c>
      <c r="M32">
        <v>67500</v>
      </c>
      <c r="N32">
        <v>1011</v>
      </c>
      <c r="O32">
        <v>4011</v>
      </c>
      <c r="P32">
        <v>80800</v>
      </c>
      <c r="Q32">
        <v>30.12</v>
      </c>
      <c r="R32">
        <v>15880</v>
      </c>
      <c r="S32">
        <v>327.9</v>
      </c>
      <c r="T32">
        <v>300.5</v>
      </c>
      <c r="U32">
        <v>1355</v>
      </c>
      <c r="V32">
        <v>87600</v>
      </c>
      <c r="W32">
        <v>44.9</v>
      </c>
      <c r="X32">
        <v>116.1</v>
      </c>
      <c r="Y32">
        <v>120.2</v>
      </c>
      <c r="Z32">
        <v>125.2</v>
      </c>
      <c r="AB32" s="17">
        <v>-1.01</v>
      </c>
      <c r="AC32">
        <v>9.06</v>
      </c>
      <c r="AD32">
        <v>390.3</v>
      </c>
      <c r="AE32">
        <v>22.47</v>
      </c>
      <c r="AF32">
        <v>152.6</v>
      </c>
      <c r="AG32">
        <v>16.829999999999998</v>
      </c>
      <c r="AH32">
        <v>4.09</v>
      </c>
      <c r="AI32">
        <v>0.68</v>
      </c>
      <c r="AL32">
        <v>0.82</v>
      </c>
      <c r="AN32">
        <v>129.80000000000001</v>
      </c>
      <c r="AO32">
        <v>15.11</v>
      </c>
      <c r="AP32">
        <v>37.43</v>
      </c>
      <c r="AQ32">
        <v>5.17</v>
      </c>
      <c r="AR32">
        <v>23.1</v>
      </c>
      <c r="AS32">
        <v>5.83</v>
      </c>
      <c r="AT32">
        <v>2.02</v>
      </c>
      <c r="AU32">
        <v>5.92</v>
      </c>
      <c r="AV32">
        <v>0.77700000000000002</v>
      </c>
      <c r="AW32">
        <v>4.57</v>
      </c>
      <c r="AX32">
        <v>0.92900000000000005</v>
      </c>
      <c r="AY32">
        <v>2.5499999999999998</v>
      </c>
      <c r="AZ32">
        <v>0.26900000000000002</v>
      </c>
      <c r="BA32">
        <v>1.8</v>
      </c>
      <c r="BB32">
        <v>0.23699999999999999</v>
      </c>
      <c r="BC32">
        <v>4.05</v>
      </c>
      <c r="BD32">
        <v>0.92600000000000005</v>
      </c>
      <c r="BE32">
        <v>1.68</v>
      </c>
      <c r="BG32">
        <v>0.996</v>
      </c>
      <c r="BH32">
        <v>0.41299999999999998</v>
      </c>
    </row>
    <row r="33" spans="1:60" x14ac:dyDescent="0.25">
      <c r="A33" t="s">
        <v>168</v>
      </c>
      <c r="B33" t="s">
        <v>138</v>
      </c>
      <c r="C33" s="1">
        <v>45001</v>
      </c>
      <c r="D33" s="2">
        <v>0.62740740740740741</v>
      </c>
      <c r="E33" t="s">
        <v>138</v>
      </c>
      <c r="G33">
        <v>1</v>
      </c>
      <c r="H33" s="3">
        <v>1385000</v>
      </c>
      <c r="I33">
        <v>2000</v>
      </c>
      <c r="J33">
        <v>23</v>
      </c>
      <c r="K33">
        <v>15510</v>
      </c>
      <c r="L33">
        <v>41780</v>
      </c>
      <c r="M33">
        <v>67200</v>
      </c>
      <c r="N33">
        <v>987</v>
      </c>
      <c r="O33">
        <v>4001</v>
      </c>
      <c r="P33">
        <v>79200</v>
      </c>
      <c r="Q33">
        <v>30.66</v>
      </c>
      <c r="R33">
        <v>15950</v>
      </c>
      <c r="S33">
        <v>327.8</v>
      </c>
      <c r="T33">
        <v>297.60000000000002</v>
      </c>
      <c r="U33">
        <v>1367</v>
      </c>
      <c r="V33">
        <v>87000</v>
      </c>
      <c r="W33">
        <v>44.6</v>
      </c>
      <c r="X33">
        <v>113.2</v>
      </c>
      <c r="Y33">
        <v>118.3</v>
      </c>
      <c r="Z33">
        <v>122.3</v>
      </c>
      <c r="AB33" s="17">
        <v>-0.11</v>
      </c>
      <c r="AC33">
        <v>8.9</v>
      </c>
      <c r="AD33">
        <v>379.6</v>
      </c>
      <c r="AE33">
        <v>22.35</v>
      </c>
      <c r="AF33">
        <v>152.1</v>
      </c>
      <c r="AG33">
        <v>16.329999999999998</v>
      </c>
      <c r="AH33">
        <v>4.08</v>
      </c>
      <c r="AI33">
        <v>0.71</v>
      </c>
      <c r="AJ33">
        <v>4.5999999999999999E-2</v>
      </c>
      <c r="AK33">
        <v>2.1800000000000002</v>
      </c>
      <c r="AL33">
        <v>0.48</v>
      </c>
      <c r="AN33">
        <v>128.30000000000001</v>
      </c>
      <c r="AO33">
        <v>14.41</v>
      </c>
      <c r="AP33">
        <v>36.11</v>
      </c>
      <c r="AQ33">
        <v>4.96</v>
      </c>
      <c r="AR33">
        <v>24.12</v>
      </c>
      <c r="AS33">
        <v>5.78</v>
      </c>
      <c r="AT33">
        <v>2.0699999999999998</v>
      </c>
      <c r="AU33">
        <v>5.75</v>
      </c>
      <c r="AV33">
        <v>0.83799999999999997</v>
      </c>
      <c r="AW33">
        <v>4.57</v>
      </c>
      <c r="AX33">
        <v>0.84599999999999997</v>
      </c>
      <c r="AY33">
        <v>2.3199999999999998</v>
      </c>
      <c r="AZ33">
        <v>0.27500000000000002</v>
      </c>
      <c r="BA33">
        <v>1.81</v>
      </c>
      <c r="BB33">
        <v>0.26100000000000001</v>
      </c>
      <c r="BC33">
        <v>3.68</v>
      </c>
      <c r="BD33">
        <v>0.89500000000000002</v>
      </c>
      <c r="BE33">
        <v>1.67</v>
      </c>
      <c r="BG33">
        <v>0.85599999999999998</v>
      </c>
      <c r="BH33">
        <v>0.39300000000000002</v>
      </c>
    </row>
    <row r="34" spans="1:60" x14ac:dyDescent="0.25">
      <c r="C34" s="1"/>
      <c r="D34" s="2"/>
      <c r="H34" s="3"/>
      <c r="J34" t="s">
        <v>352</v>
      </c>
      <c r="K34" s="6">
        <f>+AVERAGE(K26:K33)</f>
        <v>15813.75</v>
      </c>
      <c r="L34" s="6">
        <f t="shared" ref="L34:BH34" si="0">+AVERAGE(L26:L33)</f>
        <v>42826.25</v>
      </c>
      <c r="M34" s="6">
        <f t="shared" si="0"/>
        <v>68750</v>
      </c>
      <c r="N34" s="6">
        <f t="shared" si="0"/>
        <v>1024</v>
      </c>
      <c r="O34" s="6">
        <f t="shared" si="0"/>
        <v>4182.5</v>
      </c>
      <c r="P34" s="6">
        <f t="shared" si="0"/>
        <v>82025</v>
      </c>
      <c r="Q34" s="6">
        <f t="shared" si="0"/>
        <v>30.562857142857144</v>
      </c>
      <c r="R34" s="6">
        <f t="shared" si="0"/>
        <v>16041.25</v>
      </c>
      <c r="S34" s="6">
        <f t="shared" si="0"/>
        <v>334.73750000000001</v>
      </c>
      <c r="T34" s="6">
        <f t="shared" si="0"/>
        <v>277.89999999999998</v>
      </c>
      <c r="U34" s="6">
        <f t="shared" si="0"/>
        <v>1644.25</v>
      </c>
      <c r="V34" s="6">
        <f t="shared" si="0"/>
        <v>88337.5</v>
      </c>
      <c r="W34" s="6">
        <f t="shared" si="0"/>
        <v>44.94</v>
      </c>
      <c r="X34" s="6">
        <f t="shared" si="0"/>
        <v>118.02500000000001</v>
      </c>
      <c r="Y34" s="6">
        <f t="shared" si="0"/>
        <v>119.87142857142858</v>
      </c>
      <c r="Z34" s="6">
        <f t="shared" si="0"/>
        <v>134.4</v>
      </c>
      <c r="AA34" s="18">
        <f t="shared" si="0"/>
        <v>12</v>
      </c>
      <c r="AB34" s="18">
        <f t="shared" si="0"/>
        <v>9.1183333333333341</v>
      </c>
      <c r="AC34" s="6">
        <f t="shared" si="0"/>
        <v>8.918333333333333</v>
      </c>
      <c r="AD34" s="6">
        <f t="shared" si="0"/>
        <v>393.3</v>
      </c>
      <c r="AE34" s="6">
        <f t="shared" si="0"/>
        <v>23.187142857142852</v>
      </c>
      <c r="AF34" s="6">
        <f t="shared" si="0"/>
        <v>154.98749999999998</v>
      </c>
      <c r="AG34" s="6">
        <f t="shared" si="0"/>
        <v>17.135714285714283</v>
      </c>
      <c r="AH34" s="6">
        <f t="shared" si="0"/>
        <v>4.1071428571428568</v>
      </c>
      <c r="AI34" s="6">
        <f t="shared" si="0"/>
        <v>0.66785714285714282</v>
      </c>
      <c r="AJ34" s="6">
        <f t="shared" si="0"/>
        <v>0.17299999999999999</v>
      </c>
      <c r="AK34" s="6">
        <f t="shared" si="0"/>
        <v>3.286</v>
      </c>
      <c r="AL34" s="6">
        <f t="shared" si="0"/>
        <v>0.62</v>
      </c>
      <c r="AM34" s="6">
        <f t="shared" si="0"/>
        <v>0.73</v>
      </c>
      <c r="AN34" s="6">
        <f t="shared" si="0"/>
        <v>129.15714285714284</v>
      </c>
      <c r="AO34" s="6">
        <f t="shared" si="0"/>
        <v>14.985714285714284</v>
      </c>
      <c r="AP34" s="6">
        <f t="shared" si="0"/>
        <v>37.921250000000001</v>
      </c>
      <c r="AQ34" s="6">
        <f t="shared" si="0"/>
        <v>5.18</v>
      </c>
      <c r="AR34" s="6">
        <f t="shared" si="0"/>
        <v>23.785714285714285</v>
      </c>
      <c r="AS34" s="6">
        <f t="shared" si="0"/>
        <v>5.9142857142857137</v>
      </c>
      <c r="AT34" s="6">
        <f t="shared" si="0"/>
        <v>2.0785714285714283</v>
      </c>
      <c r="AU34" s="6">
        <f t="shared" si="0"/>
        <v>5.5985714285714279</v>
      </c>
      <c r="AV34" s="6">
        <f t="shared" si="0"/>
        <v>0.83714285714285719</v>
      </c>
      <c r="AW34" s="6">
        <f t="shared" si="0"/>
        <v>4.87</v>
      </c>
      <c r="AX34" s="6">
        <f t="shared" si="0"/>
        <v>0.88185714285714289</v>
      </c>
      <c r="AY34" s="6">
        <f t="shared" si="0"/>
        <v>2.4457142857142857</v>
      </c>
      <c r="AZ34" s="6">
        <f t="shared" si="0"/>
        <v>0.28999999999999998</v>
      </c>
      <c r="BA34" s="6">
        <f t="shared" si="0"/>
        <v>1.7885714285714287</v>
      </c>
      <c r="BB34" s="6">
        <f t="shared" si="0"/>
        <v>0.25285714285714284</v>
      </c>
      <c r="BC34" s="6">
        <f t="shared" si="0"/>
        <v>4.0285714285714285</v>
      </c>
      <c r="BD34" s="6">
        <f t="shared" si="0"/>
        <v>0.97657142857142865</v>
      </c>
      <c r="BE34" s="6">
        <f t="shared" si="0"/>
        <v>1.8233333333333333</v>
      </c>
      <c r="BF34" s="6">
        <f t="shared" si="0"/>
        <v>3.5999999999999997E-2</v>
      </c>
      <c r="BG34" s="6">
        <f t="shared" si="0"/>
        <v>1.046142857142857</v>
      </c>
      <c r="BH34" s="6">
        <f t="shared" si="0"/>
        <v>0.40499999999999997</v>
      </c>
    </row>
    <row r="35" spans="1:60" s="12" customFormat="1" x14ac:dyDescent="0.25">
      <c r="C35" s="13"/>
      <c r="D35" s="14"/>
      <c r="H35" s="15"/>
      <c r="J35" s="12" t="s">
        <v>353</v>
      </c>
      <c r="K35" s="12">
        <f>+STDEV(K26:K33)</f>
        <v>320.35415669893484</v>
      </c>
      <c r="L35" s="12">
        <f t="shared" ref="L35:BH35" si="1">+STDEV(L26:L33)</f>
        <v>675.57250853310654</v>
      </c>
      <c r="M35" s="12">
        <f t="shared" si="1"/>
        <v>1040.6042200842464</v>
      </c>
      <c r="N35" s="12">
        <f t="shared" si="1"/>
        <v>44.772440502740395</v>
      </c>
      <c r="O35" s="12">
        <f t="shared" si="1"/>
        <v>205.35335400231475</v>
      </c>
      <c r="P35" s="12">
        <f t="shared" si="1"/>
        <v>1588.1255797772596</v>
      </c>
      <c r="Q35" s="12">
        <f t="shared" si="1"/>
        <v>0.92687133745222472</v>
      </c>
      <c r="R35" s="12">
        <f t="shared" si="1"/>
        <v>200.17403142551447</v>
      </c>
      <c r="S35" s="12">
        <f t="shared" si="1"/>
        <v>6.2085051110783303</v>
      </c>
      <c r="T35" s="12">
        <f t="shared" si="1"/>
        <v>28.937173324289994</v>
      </c>
      <c r="U35" s="12">
        <f t="shared" si="1"/>
        <v>750.27190309342416</v>
      </c>
      <c r="V35" s="12">
        <f t="shared" si="1"/>
        <v>1337.3080636647851</v>
      </c>
      <c r="W35" s="12">
        <f t="shared" si="1"/>
        <v>2.7646131219911614</v>
      </c>
      <c r="X35" s="12">
        <f t="shared" si="1"/>
        <v>5.4930475538239634</v>
      </c>
      <c r="Y35" s="12">
        <f t="shared" si="1"/>
        <v>4.3284771324005273</v>
      </c>
      <c r="Z35" s="12">
        <f t="shared" si="1"/>
        <v>22.692856018705879</v>
      </c>
      <c r="AA35" s="17" t="e">
        <f t="shared" si="1"/>
        <v>#DIV/0!</v>
      </c>
      <c r="AB35" s="17">
        <f t="shared" si="1"/>
        <v>16.905969852885299</v>
      </c>
      <c r="AC35" s="12">
        <f t="shared" si="1"/>
        <v>0.24999333324444217</v>
      </c>
      <c r="AD35" s="12">
        <f t="shared" si="1"/>
        <v>6.7574297734313973</v>
      </c>
      <c r="AE35" s="12">
        <f t="shared" si="1"/>
        <v>0.62036855405246194</v>
      </c>
      <c r="AF35" s="12">
        <f t="shared" si="1"/>
        <v>2.7771709654662184</v>
      </c>
      <c r="AG35" s="12">
        <f t="shared" si="1"/>
        <v>0.45474744429764336</v>
      </c>
      <c r="AH35" s="12">
        <f t="shared" si="1"/>
        <v>0.24363321378076283</v>
      </c>
      <c r="AI35" s="12">
        <f t="shared" si="1"/>
        <v>5.2746022192605747E-2</v>
      </c>
      <c r="AJ35" s="12">
        <f t="shared" si="1"/>
        <v>0.1796051224213831</v>
      </c>
      <c r="AK35" s="12">
        <f t="shared" si="1"/>
        <v>0.69672806746965299</v>
      </c>
      <c r="AL35" s="12">
        <f t="shared" si="1"/>
        <v>0.17776388834631199</v>
      </c>
      <c r="AM35" s="12" t="e">
        <f t="shared" si="1"/>
        <v>#DIV/0!</v>
      </c>
      <c r="AN35" s="12">
        <f t="shared" si="1"/>
        <v>2.0582007861699205</v>
      </c>
      <c r="AO35" s="12">
        <f t="shared" si="1"/>
        <v>0.28658082878757152</v>
      </c>
      <c r="AP35" s="12">
        <f t="shared" si="1"/>
        <v>0.89697009824344598</v>
      </c>
      <c r="AQ35" s="12">
        <f t="shared" si="1"/>
        <v>0.10739335795724668</v>
      </c>
      <c r="AR35" s="12">
        <f t="shared" si="1"/>
        <v>0.53925433525864008</v>
      </c>
      <c r="AS35" s="12">
        <f t="shared" si="1"/>
        <v>0.10659223593632305</v>
      </c>
      <c r="AT35" s="12">
        <f t="shared" si="1"/>
        <v>6.7188434378884915E-2</v>
      </c>
      <c r="AU35" s="12">
        <f t="shared" si="1"/>
        <v>0.85200603619592474</v>
      </c>
      <c r="AV35" s="12">
        <f t="shared" si="1"/>
        <v>3.9679669737488883E-2</v>
      </c>
      <c r="AW35" s="12">
        <f t="shared" si="1"/>
        <v>0.23409399821439253</v>
      </c>
      <c r="AX35" s="12">
        <f t="shared" si="1"/>
        <v>2.8067944773522788E-2</v>
      </c>
      <c r="AY35" s="12">
        <f t="shared" si="1"/>
        <v>0.16050515493872705</v>
      </c>
      <c r="AZ35" s="12">
        <f t="shared" si="1"/>
        <v>2.0639767440550287E-2</v>
      </c>
      <c r="BA35" s="12">
        <f t="shared" si="1"/>
        <v>8.3552093815489586E-2</v>
      </c>
      <c r="BB35" s="12">
        <f t="shared" si="1"/>
        <v>1.5345233477408902E-2</v>
      </c>
      <c r="BC35" s="12">
        <f t="shared" si="1"/>
        <v>0.18325106379214376</v>
      </c>
      <c r="BD35" s="12">
        <f t="shared" si="1"/>
        <v>4.9209948665072223E-2</v>
      </c>
      <c r="BE35" s="12">
        <f t="shared" si="1"/>
        <v>0.12500666648889838</v>
      </c>
      <c r="BF35" s="12" t="e">
        <f t="shared" si="1"/>
        <v>#DIV/0!</v>
      </c>
      <c r="BG35" s="12">
        <f t="shared" si="1"/>
        <v>0.12601643883693614</v>
      </c>
      <c r="BH35" s="12">
        <f t="shared" si="1"/>
        <v>3.0287511177601461E-2</v>
      </c>
    </row>
    <row r="36" spans="1:60" s="8" customFormat="1" x14ac:dyDescent="0.25">
      <c r="C36" s="9"/>
      <c r="D36" s="10"/>
      <c r="H36" s="11"/>
      <c r="J36" s="8" t="s">
        <v>351</v>
      </c>
      <c r="K36" s="8">
        <v>17806</v>
      </c>
      <c r="L36" s="8">
        <v>42994</v>
      </c>
      <c r="M36" s="8">
        <v>71971</v>
      </c>
      <c r="N36" s="8">
        <v>1266</v>
      </c>
      <c r="O36" s="8">
        <v>4270</v>
      </c>
      <c r="P36" s="8">
        <v>81430</v>
      </c>
      <c r="Q36" s="8">
        <v>33</v>
      </c>
      <c r="R36" s="8">
        <v>16726</v>
      </c>
      <c r="S36" s="8">
        <v>308</v>
      </c>
      <c r="T36" s="8">
        <v>293</v>
      </c>
      <c r="U36" s="8">
        <v>1317</v>
      </c>
      <c r="V36" s="8">
        <v>87835</v>
      </c>
      <c r="W36" s="8">
        <v>44</v>
      </c>
      <c r="X36" s="8">
        <v>116</v>
      </c>
      <c r="Y36" s="8">
        <v>127</v>
      </c>
      <c r="Z36" s="8">
        <v>102</v>
      </c>
      <c r="AA36" s="19" t="s">
        <v>350</v>
      </c>
      <c r="AB36" s="19" t="s">
        <v>350</v>
      </c>
      <c r="AC36" s="8">
        <v>5.35</v>
      </c>
      <c r="AD36" s="8">
        <v>396</v>
      </c>
      <c r="AE36" s="8">
        <v>26</v>
      </c>
      <c r="AF36" s="8">
        <v>170</v>
      </c>
      <c r="AG36" s="8">
        <v>18.3</v>
      </c>
      <c r="AH36" s="8">
        <v>3.8</v>
      </c>
      <c r="AJ36" s="8">
        <v>0.1</v>
      </c>
      <c r="AK36" s="8">
        <v>2.6</v>
      </c>
      <c r="AM36" s="8">
        <v>0.1</v>
      </c>
      <c r="AN36" s="8">
        <v>131</v>
      </c>
      <c r="AO36" s="8">
        <v>15.2</v>
      </c>
      <c r="AP36" s="8">
        <v>37.6</v>
      </c>
      <c r="AQ36" s="8">
        <v>5.35</v>
      </c>
      <c r="AR36" s="8">
        <v>24.5</v>
      </c>
      <c r="AS36" s="8">
        <v>6.1</v>
      </c>
      <c r="AT36" s="8">
        <v>2.0699999999999998</v>
      </c>
      <c r="AU36" s="8">
        <v>6.16</v>
      </c>
      <c r="AV36" s="8">
        <v>0.92</v>
      </c>
      <c r="AW36" s="8">
        <v>5.28</v>
      </c>
      <c r="AX36" s="8">
        <v>0.98</v>
      </c>
      <c r="AY36" s="8">
        <v>2.56</v>
      </c>
      <c r="AZ36" s="8">
        <v>0.34</v>
      </c>
      <c r="BA36" s="8">
        <v>2.0099999999999998</v>
      </c>
      <c r="BB36" s="8">
        <v>0.27900000000000003</v>
      </c>
      <c r="BC36" s="8">
        <v>4.32</v>
      </c>
      <c r="BD36" s="8">
        <v>1.1499999999999999</v>
      </c>
      <c r="BE36" s="8">
        <v>1.7</v>
      </c>
      <c r="BF36" s="8">
        <v>0.01</v>
      </c>
      <c r="BG36" s="8">
        <v>1.22</v>
      </c>
      <c r="BH36" s="8">
        <v>0.40300000000000002</v>
      </c>
    </row>
    <row r="37" spans="1:60" x14ac:dyDescent="0.25">
      <c r="C37" s="1"/>
      <c r="D37" s="2"/>
      <c r="H37" s="3"/>
      <c r="J37" s="7" t="s">
        <v>354</v>
      </c>
      <c r="Q37">
        <v>4</v>
      </c>
      <c r="S37">
        <v>36</v>
      </c>
      <c r="T37">
        <v>24</v>
      </c>
      <c r="W37">
        <v>4</v>
      </c>
      <c r="X37">
        <v>14</v>
      </c>
      <c r="Y37">
        <v>22</v>
      </c>
      <c r="Z37">
        <v>12</v>
      </c>
      <c r="AC37">
        <v>0.44</v>
      </c>
      <c r="AD37">
        <v>2</v>
      </c>
      <c r="AE37">
        <v>4</v>
      </c>
      <c r="AF37">
        <v>14</v>
      </c>
      <c r="AG37">
        <v>1.6</v>
      </c>
      <c r="AH37">
        <v>0.4</v>
      </c>
      <c r="AJ37">
        <v>0.04</v>
      </c>
      <c r="AK37">
        <v>1.2</v>
      </c>
      <c r="AM37">
        <v>0.04</v>
      </c>
      <c r="AN37">
        <v>4</v>
      </c>
      <c r="AO37">
        <v>0.4</v>
      </c>
      <c r="AP37">
        <v>0.4</v>
      </c>
      <c r="AQ37">
        <v>0.44</v>
      </c>
      <c r="AR37">
        <v>0.4</v>
      </c>
      <c r="AS37">
        <v>0.06</v>
      </c>
      <c r="AT37">
        <v>0.02</v>
      </c>
      <c r="AU37">
        <v>0.1</v>
      </c>
      <c r="AV37">
        <v>0.08</v>
      </c>
      <c r="AW37">
        <v>0.1</v>
      </c>
      <c r="AX37">
        <v>0.08</v>
      </c>
      <c r="AY37">
        <v>0.04</v>
      </c>
      <c r="AZ37">
        <v>0.04</v>
      </c>
      <c r="BA37">
        <v>0.04</v>
      </c>
      <c r="BB37">
        <v>6.0000000000000001E-3</v>
      </c>
      <c r="BC37">
        <v>0.36</v>
      </c>
      <c r="BD37">
        <v>0.2</v>
      </c>
      <c r="BE37">
        <v>0.4</v>
      </c>
      <c r="BF37">
        <v>4.0000000000000001E-3</v>
      </c>
      <c r="BG37">
        <v>0.1</v>
      </c>
      <c r="BH37">
        <v>6.0000000000000001E-3</v>
      </c>
    </row>
    <row r="38" spans="1:60" x14ac:dyDescent="0.25">
      <c r="C38" s="1"/>
      <c r="D38" s="2"/>
      <c r="H38" s="3"/>
      <c r="J38" s="6" t="s">
        <v>355</v>
      </c>
      <c r="K38" s="16">
        <f>+K34/K36</f>
        <v>0.88811355722790075</v>
      </c>
      <c r="L38" s="16">
        <f t="shared" ref="L38:BH38" si="2">+L34/L36</f>
        <v>0.99609829278503981</v>
      </c>
      <c r="M38" s="16">
        <f t="shared" si="2"/>
        <v>0.95524586291700819</v>
      </c>
      <c r="N38" s="16">
        <f t="shared" si="2"/>
        <v>0.80884676145339651</v>
      </c>
      <c r="O38" s="16">
        <f t="shared" si="2"/>
        <v>0.97950819672131151</v>
      </c>
      <c r="P38" s="16">
        <f t="shared" si="2"/>
        <v>1.0073068893528183</v>
      </c>
      <c r="Q38" s="16">
        <f t="shared" si="2"/>
        <v>0.92614718614718616</v>
      </c>
      <c r="R38" s="16">
        <f t="shared" si="2"/>
        <v>0.95906074375224204</v>
      </c>
      <c r="S38" s="16">
        <f t="shared" si="2"/>
        <v>1.0868100649350649</v>
      </c>
      <c r="T38" s="16">
        <f t="shared" si="2"/>
        <v>0.94846416382252552</v>
      </c>
      <c r="U38" s="16">
        <f t="shared" si="2"/>
        <v>1.2484813971146544</v>
      </c>
      <c r="V38" s="16">
        <f t="shared" si="2"/>
        <v>1.0057209540615928</v>
      </c>
      <c r="W38" s="16">
        <f t="shared" si="2"/>
        <v>1.0213636363636363</v>
      </c>
      <c r="X38" s="16">
        <f t="shared" si="2"/>
        <v>1.0174568965517241</v>
      </c>
      <c r="Y38" s="16">
        <f t="shared" si="2"/>
        <v>0.94386951631046123</v>
      </c>
      <c r="Z38" s="16">
        <f t="shared" si="2"/>
        <v>1.3176470588235294</v>
      </c>
      <c r="AA38" s="20" t="e">
        <f t="shared" si="2"/>
        <v>#VALUE!</v>
      </c>
      <c r="AB38" s="20" t="e">
        <f t="shared" si="2"/>
        <v>#VALUE!</v>
      </c>
      <c r="AC38" s="16">
        <f t="shared" si="2"/>
        <v>1.6669781931464176</v>
      </c>
      <c r="AD38" s="16">
        <f t="shared" si="2"/>
        <v>0.99318181818181817</v>
      </c>
      <c r="AE38" s="16">
        <f t="shared" si="2"/>
        <v>0.89181318681318666</v>
      </c>
      <c r="AF38" s="16">
        <f t="shared" si="2"/>
        <v>0.91169117647058817</v>
      </c>
      <c r="AG38" s="16">
        <f t="shared" si="2"/>
        <v>0.93637782982045259</v>
      </c>
      <c r="AH38" s="16">
        <f t="shared" si="2"/>
        <v>1.0808270676691729</v>
      </c>
      <c r="AI38" s="16" t="e">
        <f t="shared" si="2"/>
        <v>#DIV/0!</v>
      </c>
      <c r="AJ38" s="16"/>
      <c r="AK38" s="16">
        <f t="shared" si="2"/>
        <v>1.2638461538461538</v>
      </c>
      <c r="AL38" s="16" t="e">
        <f t="shared" si="2"/>
        <v>#DIV/0!</v>
      </c>
      <c r="AM38" s="16"/>
      <c r="AN38" s="16">
        <f t="shared" si="2"/>
        <v>0.98593238822246443</v>
      </c>
      <c r="AO38" s="16">
        <f t="shared" si="2"/>
        <v>0.98590225563909772</v>
      </c>
      <c r="AP38" s="16">
        <f t="shared" si="2"/>
        <v>1.0085438829787234</v>
      </c>
      <c r="AQ38" s="16">
        <f t="shared" si="2"/>
        <v>0.96822429906542062</v>
      </c>
      <c r="AR38" s="16">
        <f t="shared" si="2"/>
        <v>0.97084548104956259</v>
      </c>
      <c r="AS38" s="16">
        <f t="shared" si="2"/>
        <v>0.96955503512880559</v>
      </c>
      <c r="AT38" s="16">
        <f t="shared" si="2"/>
        <v>1.0041407867494823</v>
      </c>
      <c r="AU38" s="16">
        <f t="shared" si="2"/>
        <v>0.90885899814471227</v>
      </c>
      <c r="AV38" s="16">
        <f t="shared" si="2"/>
        <v>0.90993788819875776</v>
      </c>
      <c r="AW38" s="16">
        <f t="shared" si="2"/>
        <v>0.92234848484848486</v>
      </c>
      <c r="AX38" s="16">
        <f t="shared" si="2"/>
        <v>0.8998542274052479</v>
      </c>
      <c r="AY38" s="16">
        <f t="shared" si="2"/>
        <v>0.95535714285714279</v>
      </c>
      <c r="AZ38" s="16">
        <f t="shared" si="2"/>
        <v>0.85294117647058809</v>
      </c>
      <c r="BA38" s="16">
        <f t="shared" si="2"/>
        <v>0.88983653162757659</v>
      </c>
      <c r="BB38" s="16">
        <f t="shared" si="2"/>
        <v>0.90629800307219643</v>
      </c>
      <c r="BC38" s="16">
        <f t="shared" si="2"/>
        <v>0.93253968253968245</v>
      </c>
      <c r="BD38" s="16">
        <f t="shared" si="2"/>
        <v>0.84919254658385102</v>
      </c>
      <c r="BE38" s="16">
        <f t="shared" si="2"/>
        <v>1.0725490196078431</v>
      </c>
      <c r="BF38" s="16"/>
      <c r="BG38" s="16">
        <f t="shared" si="2"/>
        <v>0.8574941451990632</v>
      </c>
      <c r="BH38" s="16">
        <f t="shared" si="2"/>
        <v>1.0049627791563274</v>
      </c>
    </row>
    <row r="40" spans="1:60" s="26" customFormat="1" x14ac:dyDescent="0.25">
      <c r="J40" s="27" t="s">
        <v>579</v>
      </c>
      <c r="K40" s="26">
        <f>+AVERAGE(K46:K55)</f>
        <v>2641.5</v>
      </c>
      <c r="L40" s="26">
        <f t="shared" ref="L40:BH40" si="3">+AVERAGE(L46:L55)</f>
        <v>6483.8888888888887</v>
      </c>
      <c r="M40" s="26">
        <f t="shared" si="3"/>
        <v>25947</v>
      </c>
      <c r="N40" s="26">
        <f t="shared" si="3"/>
        <v>39813</v>
      </c>
      <c r="O40" s="26">
        <f t="shared" si="3"/>
        <v>12018</v>
      </c>
      <c r="P40" s="26">
        <f t="shared" si="3"/>
        <v>50070</v>
      </c>
      <c r="Q40" s="26">
        <f t="shared" si="3"/>
        <v>18.86</v>
      </c>
      <c r="R40" s="26">
        <f t="shared" si="3"/>
        <v>487.20000000000005</v>
      </c>
      <c r="S40" s="26">
        <f t="shared" si="3"/>
        <v>148.06</v>
      </c>
      <c r="T40" s="26">
        <f t="shared" si="3"/>
        <v>45.333333333333336</v>
      </c>
      <c r="U40" s="26">
        <f t="shared" si="3"/>
        <v>54656</v>
      </c>
      <c r="V40" s="26">
        <f t="shared" si="3"/>
        <v>733540</v>
      </c>
      <c r="W40" s="26">
        <f t="shared" si="3"/>
        <v>1.3866666666666667</v>
      </c>
      <c r="X40" s="26" t="e">
        <f t="shared" si="3"/>
        <v>#DIV/0!</v>
      </c>
      <c r="Y40" s="26">
        <f t="shared" si="3"/>
        <v>4.4222222222222216</v>
      </c>
      <c r="Z40" s="26">
        <f t="shared" si="3"/>
        <v>15.355555555555554</v>
      </c>
      <c r="AC40" s="26">
        <f t="shared" si="3"/>
        <v>52.510000000000005</v>
      </c>
      <c r="AD40" s="26">
        <f t="shared" si="3"/>
        <v>399.83000000000004</v>
      </c>
      <c r="AE40" s="26">
        <f t="shared" si="3"/>
        <v>285.95999999999998</v>
      </c>
      <c r="AF40" s="26">
        <f t="shared" si="3"/>
        <v>133.72999999999999</v>
      </c>
      <c r="AG40" s="26">
        <f t="shared" si="3"/>
        <v>5.62</v>
      </c>
      <c r="AH40" s="26">
        <f t="shared" si="3"/>
        <v>3.0830000000000002</v>
      </c>
      <c r="AI40" s="26">
        <f t="shared" si="3"/>
        <v>0.13600000000000001</v>
      </c>
      <c r="AJ40" s="26">
        <f t="shared" si="3"/>
        <v>3.1E-2</v>
      </c>
      <c r="AK40" s="26" t="e">
        <f t="shared" si="3"/>
        <v>#DIV/0!</v>
      </c>
      <c r="AL40" s="26" t="e">
        <f t="shared" si="3"/>
        <v>#DIV/0!</v>
      </c>
      <c r="AM40" s="26">
        <f t="shared" si="3"/>
        <v>0.64660000000000006</v>
      </c>
      <c r="AN40" s="26">
        <f t="shared" si="3"/>
        <v>4036.1</v>
      </c>
      <c r="AO40" s="26">
        <f t="shared" si="3"/>
        <v>270.32</v>
      </c>
      <c r="AP40" s="26">
        <f t="shared" si="3"/>
        <v>449.6</v>
      </c>
      <c r="AQ40" s="26">
        <f t="shared" si="3"/>
        <v>60.279999999999994</v>
      </c>
      <c r="AR40" s="26">
        <f t="shared" si="3"/>
        <v>248.26999999999998</v>
      </c>
      <c r="AS40" s="26">
        <f t="shared" si="3"/>
        <v>49.069999999999993</v>
      </c>
      <c r="AT40" s="26">
        <f t="shared" si="3"/>
        <v>4.5090000000000003</v>
      </c>
      <c r="AU40" s="26">
        <f t="shared" si="3"/>
        <v>51.27</v>
      </c>
      <c r="AV40" s="26">
        <f t="shared" si="3"/>
        <v>6.7630000000000008</v>
      </c>
      <c r="AW40" s="26">
        <f t="shared" si="3"/>
        <v>43.32</v>
      </c>
      <c r="AX40" s="26">
        <f t="shared" si="3"/>
        <v>9.1690000000000005</v>
      </c>
      <c r="AY40" s="26">
        <f t="shared" si="3"/>
        <v>28.558999999999997</v>
      </c>
      <c r="AZ40" s="26">
        <f t="shared" si="3"/>
        <v>3.7390000000000008</v>
      </c>
      <c r="BA40" s="26">
        <f t="shared" si="3"/>
        <v>25.7</v>
      </c>
      <c r="BB40" s="26">
        <f t="shared" si="3"/>
        <v>3.9859999999999993</v>
      </c>
      <c r="BC40" s="26">
        <f t="shared" si="3"/>
        <v>3.5740000000000003</v>
      </c>
      <c r="BD40" s="26">
        <f t="shared" si="3"/>
        <v>0.31429999999999997</v>
      </c>
      <c r="BE40" s="26">
        <f t="shared" si="3"/>
        <v>0.81799999999999995</v>
      </c>
      <c r="BF40" s="26" t="e">
        <f t="shared" si="3"/>
        <v>#DIV/0!</v>
      </c>
      <c r="BG40" s="26">
        <f t="shared" si="3"/>
        <v>39.900999999999996</v>
      </c>
      <c r="BH40" s="26">
        <f t="shared" si="3"/>
        <v>18.393999999999998</v>
      </c>
    </row>
    <row r="41" spans="1:60" s="26" customFormat="1" x14ac:dyDescent="0.25">
      <c r="J41" s="26" t="s">
        <v>580</v>
      </c>
      <c r="K41" s="26">
        <f>+AVERAGE(K56:K65)</f>
        <v>286.39999999999998</v>
      </c>
      <c r="L41" s="26">
        <f t="shared" ref="L41:BH41" si="4">+AVERAGE(L56:L65)</f>
        <v>4964.3</v>
      </c>
      <c r="M41" s="26">
        <f t="shared" si="4"/>
        <v>6732.4</v>
      </c>
      <c r="N41" s="26">
        <f t="shared" si="4"/>
        <v>30225</v>
      </c>
      <c r="O41" s="26">
        <f t="shared" si="4"/>
        <v>6629.1</v>
      </c>
      <c r="P41" s="26">
        <f t="shared" si="4"/>
        <v>42250</v>
      </c>
      <c r="Q41" s="26">
        <f t="shared" si="4"/>
        <v>4.5830000000000002</v>
      </c>
      <c r="R41" s="26">
        <f t="shared" si="4"/>
        <v>139.14000000000001</v>
      </c>
      <c r="S41" s="26">
        <f t="shared" si="4"/>
        <v>100.62</v>
      </c>
      <c r="T41" s="26">
        <f t="shared" si="4"/>
        <v>27.440000000000005</v>
      </c>
      <c r="U41" s="26">
        <f t="shared" si="4"/>
        <v>9693</v>
      </c>
      <c r="V41" s="26">
        <f t="shared" si="4"/>
        <v>749900</v>
      </c>
      <c r="W41" s="26">
        <f t="shared" si="4"/>
        <v>0.35</v>
      </c>
      <c r="X41" s="26" t="e">
        <f t="shared" si="4"/>
        <v>#DIV/0!</v>
      </c>
      <c r="Y41" s="26">
        <f t="shared" si="4"/>
        <v>1.9390000000000001</v>
      </c>
      <c r="Z41" s="26" t="e">
        <f t="shared" si="4"/>
        <v>#DIV/0!</v>
      </c>
      <c r="AC41" s="26">
        <f t="shared" si="4"/>
        <v>10.253</v>
      </c>
      <c r="AD41" s="26">
        <f t="shared" si="4"/>
        <v>168.11111111111109</v>
      </c>
      <c r="AE41" s="26">
        <f t="shared" si="4"/>
        <v>30.756999999999998</v>
      </c>
      <c r="AF41" s="26">
        <f t="shared" si="4"/>
        <v>64.569999999999993</v>
      </c>
      <c r="AG41" s="26">
        <f t="shared" si="4"/>
        <v>1.7299999999999998</v>
      </c>
      <c r="AH41" s="26">
        <f t="shared" si="4"/>
        <v>1.4019999999999997</v>
      </c>
      <c r="AI41" s="26">
        <f t="shared" si="4"/>
        <v>0.29066666666666668</v>
      </c>
      <c r="AJ41" s="26" t="e">
        <f t="shared" si="4"/>
        <v>#DIV/0!</v>
      </c>
      <c r="AK41" s="26" t="e">
        <f t="shared" si="4"/>
        <v>#DIV/0!</v>
      </c>
      <c r="AL41" s="26" t="e">
        <f t="shared" si="4"/>
        <v>#DIV/0!</v>
      </c>
      <c r="AM41" s="26">
        <f t="shared" si="4"/>
        <v>0.14899999999999999</v>
      </c>
      <c r="AN41" s="26">
        <f t="shared" si="4"/>
        <v>1323.3</v>
      </c>
      <c r="AO41" s="26">
        <f t="shared" si="4"/>
        <v>7.7630000000000008</v>
      </c>
      <c r="AP41" s="26">
        <f t="shared" si="4"/>
        <v>19.994</v>
      </c>
      <c r="AQ41" s="26">
        <f t="shared" si="4"/>
        <v>2.8310000000000004</v>
      </c>
      <c r="AR41" s="26">
        <f t="shared" si="4"/>
        <v>13.719999999999999</v>
      </c>
      <c r="AS41" s="26">
        <f t="shared" si="4"/>
        <v>3.3170000000000002</v>
      </c>
      <c r="AT41" s="26">
        <f t="shared" si="4"/>
        <v>0.76450000000000007</v>
      </c>
      <c r="AU41" s="26">
        <f t="shared" si="4"/>
        <v>4.596000000000001</v>
      </c>
      <c r="AV41" s="26">
        <f t="shared" si="4"/>
        <v>0.65969999999999995</v>
      </c>
      <c r="AW41" s="26">
        <f t="shared" si="4"/>
        <v>4.2319999999999993</v>
      </c>
      <c r="AX41" s="26">
        <f t="shared" si="4"/>
        <v>0.99519999999999986</v>
      </c>
      <c r="AY41" s="26">
        <f t="shared" si="4"/>
        <v>3.4840000000000004</v>
      </c>
      <c r="AZ41" s="26">
        <f t="shared" si="4"/>
        <v>0.4713</v>
      </c>
      <c r="BA41" s="26">
        <f t="shared" si="4"/>
        <v>3.6360000000000006</v>
      </c>
      <c r="BB41" s="26">
        <f t="shared" si="4"/>
        <v>0.63529999999999998</v>
      </c>
      <c r="BC41" s="26">
        <f t="shared" si="4"/>
        <v>1.145</v>
      </c>
      <c r="BD41" s="26">
        <f t="shared" si="4"/>
        <v>3.0714285714285715E-2</v>
      </c>
      <c r="BE41" s="26" t="e">
        <f t="shared" si="4"/>
        <v>#DIV/0!</v>
      </c>
      <c r="BF41" s="26">
        <f t="shared" si="4"/>
        <v>3.7000000000000005E-2</v>
      </c>
      <c r="BG41" s="26">
        <f t="shared" si="4"/>
        <v>3.3590000000000004</v>
      </c>
      <c r="BH41" s="26">
        <f t="shared" si="4"/>
        <v>1.4605000000000001</v>
      </c>
    </row>
    <row r="42" spans="1:60" s="26" customFormat="1" x14ac:dyDescent="0.25">
      <c r="J42" s="27" t="s">
        <v>581</v>
      </c>
      <c r="K42" s="26">
        <f>+AVERAGE(K66:K75)</f>
        <v>1185.2</v>
      </c>
      <c r="L42" s="26">
        <f t="shared" ref="L42:BH42" si="5">+AVERAGE(L66:L75)</f>
        <v>832.6</v>
      </c>
      <c r="M42" s="26">
        <f t="shared" si="5"/>
        <v>5861.8</v>
      </c>
      <c r="N42" s="26">
        <f t="shared" si="5"/>
        <v>558.70000000000005</v>
      </c>
      <c r="O42" s="26">
        <f t="shared" si="5"/>
        <v>4689.6000000000004</v>
      </c>
      <c r="P42" s="26">
        <f t="shared" si="5"/>
        <v>12800</v>
      </c>
      <c r="Q42" s="26">
        <f t="shared" si="5"/>
        <v>2.7090000000000001</v>
      </c>
      <c r="R42" s="26">
        <f t="shared" si="5"/>
        <v>216.22000000000003</v>
      </c>
      <c r="S42" s="26">
        <f t="shared" si="5"/>
        <v>68.25200000000001</v>
      </c>
      <c r="T42" s="26">
        <f t="shared" si="5"/>
        <v>9.1180000000000003</v>
      </c>
      <c r="U42" s="26">
        <f t="shared" si="5"/>
        <v>5564.9</v>
      </c>
      <c r="V42" s="26">
        <f t="shared" si="5"/>
        <v>199360</v>
      </c>
      <c r="W42" s="26">
        <f t="shared" si="5"/>
        <v>0.50109999999999999</v>
      </c>
      <c r="X42" s="26" t="e">
        <f t="shared" si="5"/>
        <v>#DIV/0!</v>
      </c>
      <c r="Y42" s="26">
        <f t="shared" si="5"/>
        <v>1.8849999999999998</v>
      </c>
      <c r="Z42" s="26">
        <f t="shared" si="5"/>
        <v>5.2580000000000009</v>
      </c>
      <c r="AC42" s="26">
        <f t="shared" si="5"/>
        <v>17.202999999999999</v>
      </c>
      <c r="AD42" s="26">
        <f t="shared" si="5"/>
        <v>32.519999999999996</v>
      </c>
      <c r="AE42" s="26">
        <f t="shared" si="5"/>
        <v>50.322999999999993</v>
      </c>
      <c r="AF42" s="26">
        <f t="shared" si="5"/>
        <v>63.168999999999997</v>
      </c>
      <c r="AG42" s="26">
        <f t="shared" si="5"/>
        <v>1.6433</v>
      </c>
      <c r="AH42" s="26">
        <f t="shared" si="5"/>
        <v>0.7518999999999999</v>
      </c>
      <c r="AI42" s="26" t="e">
        <f t="shared" si="5"/>
        <v>#DIV/0!</v>
      </c>
      <c r="AJ42" s="26" t="e">
        <f t="shared" si="5"/>
        <v>#DIV/0!</v>
      </c>
      <c r="AK42" s="26">
        <f t="shared" si="5"/>
        <v>1.07</v>
      </c>
      <c r="AL42" s="26" t="e">
        <f t="shared" si="5"/>
        <v>#DIV/0!</v>
      </c>
      <c r="AM42" s="26">
        <f t="shared" si="5"/>
        <v>0.21010000000000001</v>
      </c>
      <c r="AN42" s="26">
        <f t="shared" si="5"/>
        <v>278.24</v>
      </c>
      <c r="AO42" s="26">
        <f t="shared" si="5"/>
        <v>37.972999999999999</v>
      </c>
      <c r="AP42" s="26">
        <f t="shared" si="5"/>
        <v>64.460000000000008</v>
      </c>
      <c r="AQ42" s="26">
        <f t="shared" si="5"/>
        <v>8.4989999999999988</v>
      </c>
      <c r="AR42" s="26">
        <f t="shared" si="5"/>
        <v>37.441000000000003</v>
      </c>
      <c r="AS42" s="26">
        <f t="shared" si="5"/>
        <v>7.8150000000000004</v>
      </c>
      <c r="AT42" s="26">
        <f t="shared" si="5"/>
        <v>1.3694999999999999</v>
      </c>
      <c r="AU42" s="26">
        <f t="shared" si="5"/>
        <v>8.5610000000000017</v>
      </c>
      <c r="AV42" s="26">
        <f t="shared" si="5"/>
        <v>1.1889999999999998</v>
      </c>
      <c r="AW42" s="26">
        <f t="shared" si="5"/>
        <v>7.4050000000000011</v>
      </c>
      <c r="AX42" s="26">
        <f t="shared" si="5"/>
        <v>1.4818</v>
      </c>
      <c r="AY42" s="26">
        <f t="shared" si="5"/>
        <v>4.3800000000000008</v>
      </c>
      <c r="AZ42" s="26">
        <f t="shared" si="5"/>
        <v>0.57639999999999991</v>
      </c>
      <c r="BA42" s="26">
        <f t="shared" si="5"/>
        <v>3.6700000000000004</v>
      </c>
      <c r="BB42" s="26">
        <f t="shared" si="5"/>
        <v>0.55720000000000003</v>
      </c>
      <c r="BC42" s="26">
        <f t="shared" si="5"/>
        <v>1.5530000000000002</v>
      </c>
      <c r="BD42" s="26">
        <f t="shared" si="5"/>
        <v>7.039999999999999E-2</v>
      </c>
      <c r="BE42" s="26">
        <f t="shared" si="5"/>
        <v>0.51190000000000002</v>
      </c>
      <c r="BF42" s="26">
        <f t="shared" si="5"/>
        <v>1.4E-3</v>
      </c>
      <c r="BG42" s="26">
        <f t="shared" si="5"/>
        <v>3.5989999999999993</v>
      </c>
      <c r="BH42" s="26">
        <f t="shared" si="5"/>
        <v>0.46710000000000002</v>
      </c>
    </row>
    <row r="43" spans="1:60" s="26" customFormat="1" x14ac:dyDescent="0.25">
      <c r="J43" s="26" t="s">
        <v>582</v>
      </c>
      <c r="K43" s="26">
        <f>+AVERAGE(K76:K85)</f>
        <v>4648.5200000000004</v>
      </c>
      <c r="L43" s="26">
        <f t="shared" ref="L43:BH43" si="6">+AVERAGE(L76:L85)</f>
        <v>3724.8888888888887</v>
      </c>
      <c r="M43" s="26">
        <f t="shared" si="6"/>
        <v>20475.2</v>
      </c>
      <c r="N43" s="26">
        <f t="shared" si="6"/>
        <v>8327.7000000000007</v>
      </c>
      <c r="O43" s="26">
        <f t="shared" si="6"/>
        <v>7581.9800000000005</v>
      </c>
      <c r="P43" s="26">
        <f t="shared" si="6"/>
        <v>51678</v>
      </c>
      <c r="Q43" s="26">
        <f t="shared" si="6"/>
        <v>9.6750000000000007</v>
      </c>
      <c r="R43" s="26">
        <f t="shared" si="6"/>
        <v>1148.18</v>
      </c>
      <c r="S43" s="26">
        <f t="shared" si="6"/>
        <v>199.559</v>
      </c>
      <c r="T43" s="26">
        <f t="shared" si="6"/>
        <v>47.222222222222221</v>
      </c>
      <c r="U43" s="26">
        <f t="shared" si="6"/>
        <v>20999</v>
      </c>
      <c r="V43" s="26">
        <f t="shared" si="6"/>
        <v>549750</v>
      </c>
      <c r="W43" s="26">
        <f t="shared" si="6"/>
        <v>2.4689999999999999</v>
      </c>
      <c r="X43" s="26">
        <f t="shared" si="6"/>
        <v>2.1074999999999999</v>
      </c>
      <c r="Y43" s="26">
        <f t="shared" si="6"/>
        <v>3.8125</v>
      </c>
      <c r="Z43" s="26">
        <f t="shared" si="6"/>
        <v>7.5000000000000018</v>
      </c>
      <c r="AC43" s="26">
        <f t="shared" si="6"/>
        <v>14.1778</v>
      </c>
      <c r="AD43" s="26">
        <f t="shared" si="6"/>
        <v>205.23999999999995</v>
      </c>
      <c r="AE43" s="26">
        <f t="shared" si="6"/>
        <v>120.26400000000001</v>
      </c>
      <c r="AF43" s="26">
        <f t="shared" si="6"/>
        <v>287.21000000000004</v>
      </c>
      <c r="AG43" s="26">
        <f t="shared" si="6"/>
        <v>8.940199999999999</v>
      </c>
      <c r="AH43" s="26">
        <f t="shared" si="6"/>
        <v>6.296666666666666</v>
      </c>
      <c r="AI43" s="26">
        <f t="shared" si="6"/>
        <v>0.14099999999999999</v>
      </c>
      <c r="AJ43" s="26">
        <f t="shared" si="6"/>
        <v>6.1499999999999999E-2</v>
      </c>
      <c r="AK43" s="26" t="e">
        <f t="shared" si="6"/>
        <v>#DIV/0!</v>
      </c>
      <c r="AL43" s="26" t="e">
        <f t="shared" si="6"/>
        <v>#DIV/0!</v>
      </c>
      <c r="AM43" s="26">
        <f t="shared" si="6"/>
        <v>0.59899999999999998</v>
      </c>
      <c r="AN43" s="26">
        <f t="shared" si="6"/>
        <v>2639.4</v>
      </c>
      <c r="AO43" s="26">
        <f t="shared" si="6"/>
        <v>91.305499999999995</v>
      </c>
      <c r="AP43" s="26">
        <f t="shared" si="6"/>
        <v>192.87200000000001</v>
      </c>
      <c r="AQ43" s="26">
        <f t="shared" si="6"/>
        <v>22.790299999999998</v>
      </c>
      <c r="AR43" s="26">
        <f t="shared" si="6"/>
        <v>102.04799999999999</v>
      </c>
      <c r="AS43" s="26">
        <f t="shared" si="6"/>
        <v>21.470400000000001</v>
      </c>
      <c r="AT43" s="26">
        <f t="shared" si="6"/>
        <v>3.9798</v>
      </c>
      <c r="AU43" s="26">
        <f t="shared" si="6"/>
        <v>24.691111111111113</v>
      </c>
      <c r="AV43" s="26">
        <f t="shared" si="6"/>
        <v>3.1715</v>
      </c>
      <c r="AW43" s="26">
        <f t="shared" si="6"/>
        <v>19.630000000000003</v>
      </c>
      <c r="AX43" s="26">
        <f t="shared" si="6"/>
        <v>3.9434000000000005</v>
      </c>
      <c r="AY43" s="26">
        <f t="shared" si="6"/>
        <v>11.678000000000001</v>
      </c>
      <c r="AZ43" s="26">
        <f t="shared" si="6"/>
        <v>1.506</v>
      </c>
      <c r="BA43" s="26">
        <f t="shared" si="6"/>
        <v>9.718</v>
      </c>
      <c r="BB43" s="26">
        <f t="shared" si="6"/>
        <v>1.3900000000000001</v>
      </c>
      <c r="BC43" s="26">
        <f t="shared" si="6"/>
        <v>6.7930000000000019</v>
      </c>
      <c r="BD43" s="26">
        <f t="shared" si="6"/>
        <v>0.43014444444444438</v>
      </c>
      <c r="BE43" s="26">
        <f t="shared" si="6"/>
        <v>2.6633333333333336</v>
      </c>
      <c r="BF43" s="26">
        <f t="shared" si="6"/>
        <v>1.9E-3</v>
      </c>
      <c r="BG43" s="26">
        <f t="shared" si="6"/>
        <v>14.210800000000003</v>
      </c>
      <c r="BH43" s="26">
        <f t="shared" si="6"/>
        <v>6.8712600000000013</v>
      </c>
    </row>
    <row r="44" spans="1:60" s="26" customFormat="1" x14ac:dyDescent="0.25">
      <c r="J44" s="27" t="s">
        <v>583</v>
      </c>
      <c r="K44" s="26">
        <f>+AVERAGE(K86:K95)</f>
        <v>4527.1000000000004</v>
      </c>
      <c r="L44" s="26">
        <f t="shared" ref="L44:BH44" si="7">+AVERAGE(L86:L95)</f>
        <v>7398.35</v>
      </c>
      <c r="M44" s="26">
        <f t="shared" si="7"/>
        <v>10781.3</v>
      </c>
      <c r="N44" s="26">
        <f t="shared" si="7"/>
        <v>1305.6666666666667</v>
      </c>
      <c r="O44" s="26">
        <f t="shared" si="7"/>
        <v>1804</v>
      </c>
      <c r="P44" s="26">
        <f t="shared" si="7"/>
        <v>13471.428571428571</v>
      </c>
      <c r="Q44" s="26">
        <f t="shared" si="7"/>
        <v>1.9200000000000004</v>
      </c>
      <c r="R44" s="26">
        <f t="shared" si="7"/>
        <v>471.46249999999998</v>
      </c>
      <c r="S44" s="26">
        <f t="shared" si="7"/>
        <v>27.575000000000003</v>
      </c>
      <c r="T44" s="26">
        <f t="shared" si="7"/>
        <v>26.55</v>
      </c>
      <c r="U44" s="26">
        <f t="shared" si="7"/>
        <v>57779</v>
      </c>
      <c r="V44" s="26">
        <f t="shared" si="7"/>
        <v>2538750</v>
      </c>
      <c r="W44" s="26">
        <f t="shared" si="7"/>
        <v>97.408999999999992</v>
      </c>
      <c r="X44" s="26">
        <f t="shared" si="7"/>
        <v>39.966666666666669</v>
      </c>
      <c r="Y44" s="26">
        <f t="shared" si="7"/>
        <v>13.919999999999998</v>
      </c>
      <c r="Z44" s="26">
        <f t="shared" si="7"/>
        <v>98</v>
      </c>
      <c r="AC44" s="26">
        <f t="shared" si="7"/>
        <v>5.9371428571428577</v>
      </c>
      <c r="AD44" s="26">
        <f t="shared" si="7"/>
        <v>26.088999999999999</v>
      </c>
      <c r="AE44" s="26">
        <f t="shared" si="7"/>
        <v>6.5629999999999997</v>
      </c>
      <c r="AF44" s="26">
        <f t="shared" si="7"/>
        <v>21.363</v>
      </c>
      <c r="AG44" s="26">
        <f t="shared" si="7"/>
        <v>6.0744444444444445</v>
      </c>
      <c r="AH44" s="26">
        <f t="shared" si="7"/>
        <v>6.633</v>
      </c>
      <c r="AI44" s="26">
        <f t="shared" si="7"/>
        <v>1.1818000000000002</v>
      </c>
      <c r="AJ44" s="26" t="e">
        <f t="shared" si="7"/>
        <v>#DIV/0!</v>
      </c>
      <c r="AK44" s="26">
        <f t="shared" si="7"/>
        <v>2.8233333333333328</v>
      </c>
      <c r="AL44" s="26">
        <f t="shared" si="7"/>
        <v>2.41</v>
      </c>
      <c r="AM44" s="26" t="e">
        <f t="shared" si="7"/>
        <v>#DIV/0!</v>
      </c>
      <c r="AN44" s="26">
        <f t="shared" si="7"/>
        <v>86.75</v>
      </c>
      <c r="AO44" s="26">
        <f t="shared" si="7"/>
        <v>7.5279999999999987</v>
      </c>
      <c r="AP44" s="26">
        <f t="shared" si="7"/>
        <v>14.154999999999998</v>
      </c>
      <c r="AQ44" s="26">
        <f t="shared" si="7"/>
        <v>1.3896999999999999</v>
      </c>
      <c r="AR44" s="26">
        <f t="shared" si="7"/>
        <v>5.5760000000000005</v>
      </c>
      <c r="AS44" s="26">
        <f t="shared" si="7"/>
        <v>0.89640000000000009</v>
      </c>
      <c r="AT44" s="26">
        <f t="shared" si="7"/>
        <v>0.27912500000000001</v>
      </c>
      <c r="AU44" s="26">
        <f t="shared" si="7"/>
        <v>0.93250000000000011</v>
      </c>
      <c r="AV44" s="26">
        <f t="shared" si="7"/>
        <v>0.23671428571428571</v>
      </c>
      <c r="AW44" s="26">
        <f t="shared" si="7"/>
        <v>1</v>
      </c>
      <c r="AX44" s="26">
        <f t="shared" si="7"/>
        <v>0.20455555555555555</v>
      </c>
      <c r="AY44" s="26">
        <f t="shared" si="7"/>
        <v>0.97699999999999987</v>
      </c>
      <c r="AZ44" s="26">
        <f t="shared" si="7"/>
        <v>6.8666666666666681E-2</v>
      </c>
      <c r="BA44" s="26">
        <f t="shared" si="7"/>
        <v>0.37209999999999999</v>
      </c>
      <c r="BB44" s="26">
        <f t="shared" si="7"/>
        <v>9.2833333333333337E-2</v>
      </c>
      <c r="BC44" s="26">
        <f t="shared" si="7"/>
        <v>0.72471428571428576</v>
      </c>
      <c r="BD44" s="26">
        <f t="shared" si="7"/>
        <v>0.2335555555555556</v>
      </c>
      <c r="BE44" s="26">
        <f t="shared" si="7"/>
        <v>1.214</v>
      </c>
      <c r="BF44" s="26" t="e">
        <f t="shared" si="7"/>
        <v>#DIV/0!</v>
      </c>
      <c r="BG44" s="26">
        <f t="shared" si="7"/>
        <v>1.0828000000000002</v>
      </c>
      <c r="BH44" s="26">
        <f t="shared" si="7"/>
        <v>0.6724</v>
      </c>
    </row>
    <row r="46" spans="1:60" s="21" customFormat="1" x14ac:dyDescent="0.25">
      <c r="A46" s="21" t="s">
        <v>169</v>
      </c>
      <c r="B46" s="21" t="s">
        <v>360</v>
      </c>
      <c r="C46" s="22">
        <v>45001</v>
      </c>
      <c r="D46" s="23">
        <v>0.50081018518518516</v>
      </c>
      <c r="E46" s="21" t="s">
        <v>66</v>
      </c>
      <c r="G46" s="21">
        <v>1</v>
      </c>
      <c r="H46" s="21">
        <v>540000</v>
      </c>
      <c r="I46" s="21">
        <v>800</v>
      </c>
      <c r="J46" s="21">
        <v>12</v>
      </c>
      <c r="K46" s="21">
        <v>2800</v>
      </c>
      <c r="M46" s="21">
        <v>27500</v>
      </c>
      <c r="N46" s="21">
        <v>42300</v>
      </c>
      <c r="O46" s="21">
        <v>11890</v>
      </c>
      <c r="P46" s="21">
        <v>56200</v>
      </c>
      <c r="Q46" s="21">
        <v>21.95</v>
      </c>
      <c r="S46" s="21">
        <v>181.2</v>
      </c>
      <c r="U46" s="21">
        <v>57500</v>
      </c>
      <c r="V46" s="21">
        <v>809000</v>
      </c>
      <c r="AA46" s="24"/>
      <c r="AB46" s="24"/>
      <c r="AC46" s="21">
        <v>52.8</v>
      </c>
      <c r="AD46" s="21">
        <v>434</v>
      </c>
      <c r="AE46" s="21">
        <v>312</v>
      </c>
      <c r="AF46" s="21">
        <v>128.6</v>
      </c>
      <c r="AG46" s="21">
        <v>5.54</v>
      </c>
      <c r="AH46" s="21">
        <v>3.74</v>
      </c>
      <c r="AM46" s="21">
        <v>0.78</v>
      </c>
      <c r="AN46" s="21">
        <v>3790</v>
      </c>
      <c r="AO46" s="21">
        <v>296</v>
      </c>
      <c r="AP46" s="21">
        <v>488</v>
      </c>
      <c r="AQ46" s="21">
        <v>65.099999999999994</v>
      </c>
      <c r="AR46" s="21">
        <v>276</v>
      </c>
      <c r="AS46" s="21">
        <v>53.3</v>
      </c>
      <c r="AT46" s="21">
        <v>4.93</v>
      </c>
      <c r="AU46" s="21">
        <v>54.7</v>
      </c>
      <c r="AV46" s="21">
        <v>7.37</v>
      </c>
      <c r="AW46" s="21">
        <v>45.9</v>
      </c>
      <c r="AX46" s="21">
        <v>9.83</v>
      </c>
      <c r="AY46" s="21">
        <v>30.2</v>
      </c>
      <c r="AZ46" s="21">
        <v>3.99</v>
      </c>
      <c r="BA46" s="21">
        <v>27.2</v>
      </c>
      <c r="BB46" s="21">
        <v>3.99</v>
      </c>
      <c r="BC46" s="21">
        <v>3.42</v>
      </c>
      <c r="BD46" s="21">
        <v>0.314</v>
      </c>
      <c r="BE46" s="21">
        <v>0.75</v>
      </c>
      <c r="BG46" s="21">
        <v>45.4</v>
      </c>
      <c r="BH46" s="21">
        <v>18.5</v>
      </c>
    </row>
    <row r="47" spans="1:60" s="21" customFormat="1" x14ac:dyDescent="0.25">
      <c r="A47" s="21" t="s">
        <v>170</v>
      </c>
      <c r="B47" s="21" t="s">
        <v>356</v>
      </c>
      <c r="C47" s="22">
        <v>45001</v>
      </c>
      <c r="D47" s="23">
        <v>0.50675925925925924</v>
      </c>
      <c r="E47" s="21" t="s">
        <v>67</v>
      </c>
      <c r="G47" s="21">
        <v>1</v>
      </c>
      <c r="H47" s="21">
        <v>696000</v>
      </c>
      <c r="I47" s="21">
        <v>4430</v>
      </c>
      <c r="J47" s="21">
        <v>12</v>
      </c>
      <c r="K47" s="21">
        <v>2712</v>
      </c>
      <c r="L47" s="21">
        <v>7400</v>
      </c>
      <c r="M47" s="21">
        <v>24820</v>
      </c>
      <c r="N47" s="21">
        <v>40730</v>
      </c>
      <c r="O47" s="21">
        <v>10880</v>
      </c>
      <c r="P47" s="21">
        <v>56300</v>
      </c>
      <c r="Q47" s="21">
        <v>19.239999999999998</v>
      </c>
      <c r="R47" s="21">
        <v>334</v>
      </c>
      <c r="S47" s="21">
        <v>138.30000000000001</v>
      </c>
      <c r="T47" s="21">
        <v>37.700000000000003</v>
      </c>
      <c r="U47" s="21">
        <v>56610</v>
      </c>
      <c r="V47" s="21">
        <v>675000</v>
      </c>
      <c r="W47" s="21">
        <v>0.93</v>
      </c>
      <c r="Y47" s="21">
        <v>2.58</v>
      </c>
      <c r="Z47" s="21">
        <v>16.399999999999999</v>
      </c>
      <c r="AA47" s="24"/>
      <c r="AB47" s="24"/>
      <c r="AC47" s="21">
        <v>47.6</v>
      </c>
      <c r="AD47" s="21">
        <v>441</v>
      </c>
      <c r="AE47" s="21">
        <v>311.60000000000002</v>
      </c>
      <c r="AF47" s="21">
        <v>100.8</v>
      </c>
      <c r="AG47" s="21">
        <v>4.66</v>
      </c>
      <c r="AH47" s="21">
        <v>2.4700000000000002</v>
      </c>
      <c r="AM47" s="21">
        <v>0.68</v>
      </c>
      <c r="AN47" s="21">
        <v>3670</v>
      </c>
      <c r="AO47" s="21">
        <v>296.5</v>
      </c>
      <c r="AP47" s="21">
        <v>492</v>
      </c>
      <c r="AQ47" s="21">
        <v>65.900000000000006</v>
      </c>
      <c r="AR47" s="21">
        <v>268.8</v>
      </c>
      <c r="AS47" s="21">
        <v>53.3</v>
      </c>
      <c r="AT47" s="21">
        <v>4.6500000000000004</v>
      </c>
      <c r="AU47" s="21">
        <v>56.4</v>
      </c>
      <c r="AV47" s="21">
        <v>7.09</v>
      </c>
      <c r="AW47" s="21">
        <v>47.2</v>
      </c>
      <c r="AX47" s="21">
        <v>9.9700000000000006</v>
      </c>
      <c r="AY47" s="21">
        <v>30.5</v>
      </c>
      <c r="AZ47" s="21">
        <v>3.95</v>
      </c>
      <c r="BA47" s="21">
        <v>27.6</v>
      </c>
      <c r="BB47" s="21">
        <v>4.2699999999999996</v>
      </c>
      <c r="BC47" s="21">
        <v>2.58</v>
      </c>
      <c r="BD47" s="21">
        <v>0.26600000000000001</v>
      </c>
      <c r="BE47" s="21">
        <v>0.64</v>
      </c>
      <c r="BG47" s="21">
        <v>38.6</v>
      </c>
      <c r="BH47" s="21">
        <v>16</v>
      </c>
    </row>
    <row r="48" spans="1:60" s="21" customFormat="1" x14ac:dyDescent="0.25">
      <c r="A48" s="21" t="s">
        <v>171</v>
      </c>
      <c r="B48" s="21" t="s">
        <v>357</v>
      </c>
      <c r="C48" s="22">
        <v>45001</v>
      </c>
      <c r="D48" s="23">
        <v>0.5078125</v>
      </c>
      <c r="E48" s="21" t="s">
        <v>68</v>
      </c>
      <c r="G48" s="21">
        <v>1</v>
      </c>
      <c r="H48" s="21">
        <v>527000</v>
      </c>
      <c r="I48" s="21">
        <v>4750</v>
      </c>
      <c r="J48" s="21">
        <v>12</v>
      </c>
      <c r="K48" s="21">
        <v>2362</v>
      </c>
      <c r="L48" s="21">
        <v>9020</v>
      </c>
      <c r="M48" s="21">
        <v>20520</v>
      </c>
      <c r="N48" s="21">
        <v>38660</v>
      </c>
      <c r="O48" s="21">
        <v>11530</v>
      </c>
      <c r="P48" s="21">
        <v>45400</v>
      </c>
      <c r="Q48" s="21">
        <v>23.1</v>
      </c>
      <c r="R48" s="21">
        <v>409</v>
      </c>
      <c r="S48" s="21">
        <v>237</v>
      </c>
      <c r="T48" s="21">
        <v>68.400000000000006</v>
      </c>
      <c r="U48" s="21">
        <v>64400</v>
      </c>
      <c r="V48" s="21">
        <v>892000</v>
      </c>
      <c r="Y48" s="21">
        <v>2.33</v>
      </c>
      <c r="Z48" s="21">
        <v>15.2</v>
      </c>
      <c r="AA48" s="24"/>
      <c r="AB48" s="24"/>
      <c r="AC48" s="21">
        <v>53</v>
      </c>
      <c r="AD48" s="21">
        <v>348</v>
      </c>
      <c r="AE48" s="21">
        <v>255.1</v>
      </c>
      <c r="AF48" s="21">
        <v>90.8</v>
      </c>
      <c r="AG48" s="21">
        <v>3.37</v>
      </c>
      <c r="AH48" s="21">
        <v>2.71</v>
      </c>
      <c r="AM48" s="21">
        <v>0.95</v>
      </c>
      <c r="AN48" s="21">
        <v>3670</v>
      </c>
      <c r="AO48" s="21">
        <v>233.6</v>
      </c>
      <c r="AP48" s="21">
        <v>386</v>
      </c>
      <c r="AQ48" s="21">
        <v>51.2</v>
      </c>
      <c r="AR48" s="21">
        <v>213.8</v>
      </c>
      <c r="AS48" s="21">
        <v>43</v>
      </c>
      <c r="AT48" s="21">
        <v>3.97</v>
      </c>
      <c r="AU48" s="21">
        <v>44.8</v>
      </c>
      <c r="AV48" s="21">
        <v>6.2</v>
      </c>
      <c r="AW48" s="21">
        <v>39.4</v>
      </c>
      <c r="AX48" s="21">
        <v>8</v>
      </c>
      <c r="AY48" s="21">
        <v>25.5</v>
      </c>
      <c r="AZ48" s="21">
        <v>3.53</v>
      </c>
      <c r="BA48" s="21">
        <v>24.7</v>
      </c>
      <c r="BB48" s="21">
        <v>3.91</v>
      </c>
      <c r="BC48" s="21">
        <v>2.64</v>
      </c>
      <c r="BD48" s="21">
        <v>0.217</v>
      </c>
      <c r="BE48" s="21">
        <v>0.77</v>
      </c>
      <c r="BG48" s="21">
        <v>34.299999999999997</v>
      </c>
      <c r="BH48" s="21">
        <v>12.79</v>
      </c>
    </row>
    <row r="49" spans="1:60" s="21" customFormat="1" x14ac:dyDescent="0.25">
      <c r="A49" s="21" t="s">
        <v>172</v>
      </c>
      <c r="B49" s="21" t="s">
        <v>358</v>
      </c>
      <c r="C49" s="22">
        <v>45001</v>
      </c>
      <c r="D49" s="23">
        <v>0.5088773148148148</v>
      </c>
      <c r="E49" s="21" t="s">
        <v>69</v>
      </c>
      <c r="G49" s="21">
        <v>1</v>
      </c>
      <c r="H49" s="21">
        <v>382000</v>
      </c>
      <c r="I49" s="21">
        <v>3700</v>
      </c>
      <c r="J49" s="21">
        <v>12</v>
      </c>
      <c r="K49" s="21">
        <v>2566</v>
      </c>
      <c r="L49" s="21">
        <v>9000</v>
      </c>
      <c r="M49" s="21">
        <v>31860</v>
      </c>
      <c r="N49" s="21">
        <v>40340</v>
      </c>
      <c r="O49" s="21">
        <v>12630</v>
      </c>
      <c r="P49" s="21">
        <v>51100</v>
      </c>
      <c r="Q49" s="21">
        <v>31.7</v>
      </c>
      <c r="R49" s="21">
        <v>790</v>
      </c>
      <c r="S49" s="21">
        <v>411</v>
      </c>
      <c r="T49" s="21">
        <v>110.8</v>
      </c>
      <c r="U49" s="21">
        <v>72200</v>
      </c>
      <c r="V49" s="25">
        <v>1279000</v>
      </c>
      <c r="Y49" s="21">
        <v>3.31</v>
      </c>
      <c r="Z49" s="21">
        <v>29.5</v>
      </c>
      <c r="AA49" s="24"/>
      <c r="AB49" s="24"/>
      <c r="AC49" s="21">
        <v>57.6</v>
      </c>
      <c r="AD49" s="21">
        <v>450</v>
      </c>
      <c r="AE49" s="21">
        <v>291.8</v>
      </c>
      <c r="AF49" s="21">
        <v>154.6</v>
      </c>
      <c r="AG49" s="21">
        <v>6.25</v>
      </c>
      <c r="AH49" s="21">
        <v>3.2</v>
      </c>
      <c r="AM49" s="21">
        <v>0.95</v>
      </c>
      <c r="AN49" s="21">
        <v>5080</v>
      </c>
      <c r="AO49" s="21">
        <v>284.7</v>
      </c>
      <c r="AP49" s="21">
        <v>470</v>
      </c>
      <c r="AQ49" s="21">
        <v>62.8</v>
      </c>
      <c r="AR49" s="21">
        <v>259.39999999999998</v>
      </c>
      <c r="AS49" s="21">
        <v>49.5</v>
      </c>
      <c r="AT49" s="21">
        <v>4.63</v>
      </c>
      <c r="AU49" s="21">
        <v>51.6</v>
      </c>
      <c r="AV49" s="21">
        <v>7.21</v>
      </c>
      <c r="AW49" s="21">
        <v>45.8</v>
      </c>
      <c r="AX49" s="21">
        <v>9.6</v>
      </c>
      <c r="AY49" s="21">
        <v>30.1</v>
      </c>
      <c r="AZ49" s="21">
        <v>4.0999999999999996</v>
      </c>
      <c r="BA49" s="21">
        <v>26.2</v>
      </c>
      <c r="BB49" s="21">
        <v>4.34</v>
      </c>
      <c r="BC49" s="21">
        <v>3.98</v>
      </c>
      <c r="BD49" s="21">
        <v>0.33700000000000002</v>
      </c>
      <c r="BE49" s="21">
        <v>1.17</v>
      </c>
      <c r="BG49" s="21">
        <v>47.2</v>
      </c>
      <c r="BH49" s="21">
        <v>21.15</v>
      </c>
    </row>
    <row r="50" spans="1:60" s="21" customFormat="1" x14ac:dyDescent="0.25">
      <c r="A50" s="21" t="s">
        <v>173</v>
      </c>
      <c r="B50" s="21" t="s">
        <v>359</v>
      </c>
      <c r="C50" s="22">
        <v>45001</v>
      </c>
      <c r="D50" s="23">
        <v>0.5099421296296297</v>
      </c>
      <c r="E50" s="21" t="s">
        <v>70</v>
      </c>
      <c r="G50" s="21">
        <v>1</v>
      </c>
      <c r="H50" s="21">
        <v>652000</v>
      </c>
      <c r="I50" s="21">
        <v>5400</v>
      </c>
      <c r="J50" s="21">
        <v>12</v>
      </c>
      <c r="K50" s="21">
        <v>2314</v>
      </c>
      <c r="L50" s="21">
        <v>6355</v>
      </c>
      <c r="M50" s="21">
        <v>22670</v>
      </c>
      <c r="N50" s="21">
        <v>36610</v>
      </c>
      <c r="O50" s="21">
        <v>8170</v>
      </c>
      <c r="P50" s="21">
        <v>47400</v>
      </c>
      <c r="Q50" s="21">
        <v>17.14</v>
      </c>
      <c r="R50" s="21">
        <v>362</v>
      </c>
      <c r="S50" s="21">
        <v>101.4</v>
      </c>
      <c r="T50" s="21">
        <v>24.7</v>
      </c>
      <c r="U50" s="21">
        <v>53020</v>
      </c>
      <c r="V50" s="21">
        <v>750000</v>
      </c>
      <c r="W50" s="21">
        <v>2.54</v>
      </c>
      <c r="Y50" s="21">
        <v>16</v>
      </c>
      <c r="Z50" s="21">
        <v>15</v>
      </c>
      <c r="AA50" s="24"/>
      <c r="AB50" s="24"/>
      <c r="AC50" s="21">
        <v>36.4</v>
      </c>
      <c r="AD50" s="21">
        <v>375.9</v>
      </c>
      <c r="AE50" s="21">
        <v>274</v>
      </c>
      <c r="AF50" s="21">
        <v>123</v>
      </c>
      <c r="AG50" s="21">
        <v>5.3</v>
      </c>
      <c r="AH50" s="21">
        <v>6.05</v>
      </c>
      <c r="AM50" s="21">
        <v>0.41899999999999998</v>
      </c>
      <c r="AN50" s="21">
        <v>3460</v>
      </c>
      <c r="AO50" s="21">
        <v>255.5</v>
      </c>
      <c r="AP50" s="21">
        <v>423.5</v>
      </c>
      <c r="AQ50" s="21">
        <v>56.6</v>
      </c>
      <c r="AR50" s="21">
        <v>232.8</v>
      </c>
      <c r="AS50" s="21">
        <v>47.7</v>
      </c>
      <c r="AT50" s="21">
        <v>4.13</v>
      </c>
      <c r="AU50" s="21">
        <v>49.7</v>
      </c>
      <c r="AV50" s="21">
        <v>6.5</v>
      </c>
      <c r="AW50" s="21">
        <v>41.5</v>
      </c>
      <c r="AX50" s="21">
        <v>9.17</v>
      </c>
      <c r="AY50" s="21">
        <v>28.1</v>
      </c>
      <c r="AZ50" s="21">
        <v>3.73</v>
      </c>
      <c r="BA50" s="21">
        <v>24.39</v>
      </c>
      <c r="BB50" s="21">
        <v>3.93</v>
      </c>
      <c r="BC50" s="21">
        <v>3.59</v>
      </c>
      <c r="BD50" s="21">
        <v>0.29099999999999998</v>
      </c>
      <c r="BE50" s="21">
        <v>0.9</v>
      </c>
      <c r="BG50" s="21">
        <v>39.28</v>
      </c>
      <c r="BH50" s="21">
        <v>18.05</v>
      </c>
    </row>
    <row r="51" spans="1:60" s="21" customFormat="1" x14ac:dyDescent="0.25">
      <c r="A51" s="21" t="s">
        <v>174</v>
      </c>
      <c r="B51" s="21" t="s">
        <v>361</v>
      </c>
      <c r="C51" s="22">
        <v>45001</v>
      </c>
      <c r="D51" s="23">
        <v>0.51105324074074077</v>
      </c>
      <c r="E51" s="21" t="s">
        <v>71</v>
      </c>
      <c r="G51" s="21">
        <v>1</v>
      </c>
      <c r="H51" s="21">
        <v>779000</v>
      </c>
      <c r="I51" s="21">
        <v>6400</v>
      </c>
      <c r="J51" s="21">
        <v>12</v>
      </c>
      <c r="K51" s="21">
        <v>2886</v>
      </c>
      <c r="L51" s="21">
        <v>4960</v>
      </c>
      <c r="M51" s="21">
        <v>26230</v>
      </c>
      <c r="N51" s="21">
        <v>40100</v>
      </c>
      <c r="O51" s="21">
        <v>13630</v>
      </c>
      <c r="P51" s="21">
        <v>50700</v>
      </c>
      <c r="Q51" s="21">
        <v>13.74</v>
      </c>
      <c r="R51" s="21">
        <v>416.8</v>
      </c>
      <c r="S51" s="21">
        <v>51</v>
      </c>
      <c r="U51" s="21">
        <v>45910</v>
      </c>
      <c r="V51" s="21">
        <v>506300</v>
      </c>
      <c r="W51" s="21">
        <v>0.34</v>
      </c>
      <c r="Y51" s="21">
        <v>3.23</v>
      </c>
      <c r="Z51" s="21">
        <v>11</v>
      </c>
      <c r="AA51" s="24"/>
      <c r="AB51" s="24"/>
      <c r="AC51" s="21">
        <v>58.7</v>
      </c>
      <c r="AD51" s="21">
        <v>404.1</v>
      </c>
      <c r="AE51" s="21">
        <v>283.89999999999998</v>
      </c>
      <c r="AF51" s="21">
        <v>143.4</v>
      </c>
      <c r="AG51" s="21">
        <v>6.17</v>
      </c>
      <c r="AH51" s="21">
        <v>2.2400000000000002</v>
      </c>
      <c r="AI51" s="21">
        <v>0.13600000000000001</v>
      </c>
      <c r="AM51" s="21">
        <v>0.499</v>
      </c>
      <c r="AN51" s="21">
        <v>4233</v>
      </c>
      <c r="AO51" s="21">
        <v>267.8</v>
      </c>
      <c r="AP51" s="21">
        <v>449.1</v>
      </c>
      <c r="AQ51" s="21">
        <v>60.9</v>
      </c>
      <c r="AR51" s="21">
        <v>245.4</v>
      </c>
      <c r="AS51" s="21">
        <v>48.9</v>
      </c>
      <c r="AT51" s="21">
        <v>4.5</v>
      </c>
      <c r="AU51" s="21">
        <v>51.3</v>
      </c>
      <c r="AV51" s="21">
        <v>6.65</v>
      </c>
      <c r="AW51" s="21">
        <v>41.7</v>
      </c>
      <c r="AX51" s="21">
        <v>8.81</v>
      </c>
      <c r="AY51" s="21">
        <v>27.98</v>
      </c>
      <c r="AZ51" s="21">
        <v>3.58</v>
      </c>
      <c r="BA51" s="21">
        <v>24.99</v>
      </c>
      <c r="BB51" s="21">
        <v>3.98</v>
      </c>
      <c r="BC51" s="21">
        <v>3.41</v>
      </c>
      <c r="BD51" s="21">
        <v>0.33200000000000002</v>
      </c>
      <c r="BE51" s="21">
        <v>0.71</v>
      </c>
      <c r="BG51" s="21">
        <v>38.590000000000003</v>
      </c>
      <c r="BH51" s="21">
        <v>18.98</v>
      </c>
    </row>
    <row r="52" spans="1:60" s="21" customFormat="1" x14ac:dyDescent="0.25">
      <c r="A52" s="21" t="s">
        <v>175</v>
      </c>
      <c r="B52" s="21" t="s">
        <v>362</v>
      </c>
      <c r="C52" s="22">
        <v>45001</v>
      </c>
      <c r="D52" s="23">
        <v>0.51725694444444448</v>
      </c>
      <c r="E52" s="21" t="s">
        <v>72</v>
      </c>
      <c r="G52" s="21">
        <v>1</v>
      </c>
      <c r="H52" s="21">
        <v>444000</v>
      </c>
      <c r="I52" s="21">
        <v>4300</v>
      </c>
      <c r="J52" s="21">
        <v>12</v>
      </c>
      <c r="K52" s="21">
        <v>2682</v>
      </c>
      <c r="L52" s="21">
        <v>5410</v>
      </c>
      <c r="M52" s="21">
        <v>26240</v>
      </c>
      <c r="N52" s="21">
        <v>40410</v>
      </c>
      <c r="O52" s="21">
        <v>13200</v>
      </c>
      <c r="P52" s="21">
        <v>49800</v>
      </c>
      <c r="Q52" s="21">
        <v>16.11</v>
      </c>
      <c r="R52" s="21">
        <v>639</v>
      </c>
      <c r="S52" s="21">
        <v>124.8</v>
      </c>
      <c r="T52" s="21">
        <v>16.5</v>
      </c>
      <c r="U52" s="21">
        <v>51120</v>
      </c>
      <c r="V52" s="21">
        <v>746000</v>
      </c>
      <c r="Y52" s="21">
        <v>3.81</v>
      </c>
      <c r="Z52" s="21">
        <v>14.9</v>
      </c>
      <c r="AA52" s="24"/>
      <c r="AB52" s="24"/>
      <c r="AC52" s="21">
        <v>56.5</v>
      </c>
      <c r="AD52" s="21">
        <v>390.3</v>
      </c>
      <c r="AE52" s="21">
        <v>277.10000000000002</v>
      </c>
      <c r="AF52" s="21">
        <v>151.5</v>
      </c>
      <c r="AG52" s="21">
        <v>6.07</v>
      </c>
      <c r="AH52" s="21">
        <v>2.69</v>
      </c>
      <c r="AJ52" s="21">
        <v>4.7E-2</v>
      </c>
      <c r="AM52" s="21">
        <v>0.54</v>
      </c>
      <c r="AN52" s="21">
        <v>4153</v>
      </c>
      <c r="AO52" s="21">
        <v>255.8</v>
      </c>
      <c r="AP52" s="21">
        <v>436.4</v>
      </c>
      <c r="AQ52" s="21">
        <v>58.7</v>
      </c>
      <c r="AR52" s="21">
        <v>235.7</v>
      </c>
      <c r="AS52" s="21">
        <v>47.7</v>
      </c>
      <c r="AT52" s="21">
        <v>4.51</v>
      </c>
      <c r="AU52" s="21">
        <v>49.1</v>
      </c>
      <c r="AV52" s="21">
        <v>6.62</v>
      </c>
      <c r="AW52" s="21">
        <v>41.5</v>
      </c>
      <c r="AX52" s="21">
        <v>9.06</v>
      </c>
      <c r="AY52" s="21">
        <v>27.5</v>
      </c>
      <c r="AZ52" s="21">
        <v>3.43</v>
      </c>
      <c r="BA52" s="21">
        <v>24.3</v>
      </c>
      <c r="BB52" s="21">
        <v>3.71</v>
      </c>
      <c r="BC52" s="21">
        <v>3.97</v>
      </c>
      <c r="BD52" s="21">
        <v>0.32400000000000001</v>
      </c>
      <c r="BE52" s="21">
        <v>0.89</v>
      </c>
      <c r="BG52" s="21">
        <v>37.24</v>
      </c>
      <c r="BH52" s="21">
        <v>18.95</v>
      </c>
    </row>
    <row r="53" spans="1:60" s="21" customFormat="1" x14ac:dyDescent="0.25">
      <c r="A53" s="21" t="s">
        <v>176</v>
      </c>
      <c r="B53" s="21" t="s">
        <v>363</v>
      </c>
      <c r="C53" s="22">
        <v>45001</v>
      </c>
      <c r="D53" s="23">
        <v>0.51828703703703705</v>
      </c>
      <c r="E53" s="21" t="s">
        <v>73</v>
      </c>
      <c r="G53" s="21">
        <v>1</v>
      </c>
      <c r="H53" s="21">
        <v>581000</v>
      </c>
      <c r="I53" s="21">
        <v>4610</v>
      </c>
      <c r="J53" s="21">
        <v>12</v>
      </c>
      <c r="K53" s="21">
        <v>2696</v>
      </c>
      <c r="L53" s="21">
        <v>5519</v>
      </c>
      <c r="M53" s="21">
        <v>26640</v>
      </c>
      <c r="N53" s="21">
        <v>39970</v>
      </c>
      <c r="O53" s="21">
        <v>13480</v>
      </c>
      <c r="P53" s="21">
        <v>49300</v>
      </c>
      <c r="Q53" s="21">
        <v>15.79</v>
      </c>
      <c r="R53" s="21">
        <v>481</v>
      </c>
      <c r="S53" s="21">
        <v>106.8</v>
      </c>
      <c r="T53" s="21">
        <v>13.9</v>
      </c>
      <c r="U53" s="21">
        <v>50430</v>
      </c>
      <c r="V53" s="21">
        <v>631000</v>
      </c>
      <c r="W53" s="21">
        <v>0.64</v>
      </c>
      <c r="Y53" s="21">
        <v>2.76</v>
      </c>
      <c r="Z53" s="21">
        <v>10.3</v>
      </c>
      <c r="AA53" s="24">
        <v>3.4</v>
      </c>
      <c r="AB53" s="24"/>
      <c r="AC53" s="21">
        <v>57.9</v>
      </c>
      <c r="AD53" s="21">
        <v>394.8</v>
      </c>
      <c r="AE53" s="21">
        <v>281.89999999999998</v>
      </c>
      <c r="AF53" s="21">
        <v>148.4</v>
      </c>
      <c r="AG53" s="21">
        <v>6.18</v>
      </c>
      <c r="AH53" s="21">
        <v>2.54</v>
      </c>
      <c r="AJ53" s="21">
        <v>1.4999999999999999E-2</v>
      </c>
      <c r="AM53" s="21">
        <v>0.58799999999999997</v>
      </c>
      <c r="AN53" s="21">
        <v>4206</v>
      </c>
      <c r="AO53" s="21">
        <v>270.3</v>
      </c>
      <c r="AP53" s="21">
        <v>447.6</v>
      </c>
      <c r="AQ53" s="21">
        <v>59.9</v>
      </c>
      <c r="AR53" s="21">
        <v>248.3</v>
      </c>
      <c r="AS53" s="21">
        <v>48.9</v>
      </c>
      <c r="AT53" s="21">
        <v>4.66</v>
      </c>
      <c r="AU53" s="21">
        <v>51.5</v>
      </c>
      <c r="AV53" s="21">
        <v>6.73</v>
      </c>
      <c r="AW53" s="21">
        <v>42.7</v>
      </c>
      <c r="AX53" s="21">
        <v>9.0399999999999991</v>
      </c>
      <c r="AY53" s="21">
        <v>28.46</v>
      </c>
      <c r="AZ53" s="21">
        <v>3.67</v>
      </c>
      <c r="BA53" s="21">
        <v>26.4</v>
      </c>
      <c r="BB53" s="21">
        <v>3.96</v>
      </c>
      <c r="BC53" s="21">
        <v>3.86</v>
      </c>
      <c r="BD53" s="21">
        <v>0.373</v>
      </c>
      <c r="BE53" s="21">
        <v>0.84</v>
      </c>
      <c r="BG53" s="21">
        <v>39.700000000000003</v>
      </c>
      <c r="BH53" s="21">
        <v>19.86</v>
      </c>
    </row>
    <row r="54" spans="1:60" s="21" customFormat="1" x14ac:dyDescent="0.25">
      <c r="A54" s="21" t="s">
        <v>177</v>
      </c>
      <c r="B54" s="21" t="s">
        <v>364</v>
      </c>
      <c r="C54" s="22">
        <v>45001</v>
      </c>
      <c r="D54" s="23">
        <v>0.51936342592592599</v>
      </c>
      <c r="E54" s="21" t="s">
        <v>74</v>
      </c>
      <c r="G54" s="21">
        <v>1</v>
      </c>
      <c r="H54" s="21">
        <v>678000</v>
      </c>
      <c r="I54" s="21">
        <v>3500</v>
      </c>
      <c r="J54" s="21">
        <v>12</v>
      </c>
      <c r="K54" s="21">
        <v>2693</v>
      </c>
      <c r="L54" s="21">
        <v>4999</v>
      </c>
      <c r="M54" s="21">
        <v>26510</v>
      </c>
      <c r="N54" s="21">
        <v>40590</v>
      </c>
      <c r="O54" s="21">
        <v>13630</v>
      </c>
      <c r="P54" s="21">
        <v>52800</v>
      </c>
      <c r="Q54" s="21">
        <v>13.99</v>
      </c>
      <c r="R54" s="21">
        <v>460</v>
      </c>
      <c r="S54" s="21">
        <v>46.2</v>
      </c>
      <c r="U54" s="21">
        <v>46210</v>
      </c>
      <c r="V54" s="21">
        <v>504000</v>
      </c>
      <c r="W54" s="21">
        <v>0.44</v>
      </c>
      <c r="Y54" s="21">
        <v>3.18</v>
      </c>
      <c r="Z54" s="21">
        <v>13.3</v>
      </c>
      <c r="AA54" s="24"/>
      <c r="AB54" s="24"/>
      <c r="AC54" s="21">
        <v>59</v>
      </c>
      <c r="AD54" s="21">
        <v>424</v>
      </c>
      <c r="AE54" s="21">
        <v>284.7</v>
      </c>
      <c r="AF54" s="21">
        <v>145.4</v>
      </c>
      <c r="AG54" s="21">
        <v>6.39</v>
      </c>
      <c r="AH54" s="21">
        <v>2.13</v>
      </c>
      <c r="AM54" s="21">
        <v>0.57399999999999995</v>
      </c>
      <c r="AN54" s="21">
        <v>4410</v>
      </c>
      <c r="AO54" s="21">
        <v>276.3</v>
      </c>
      <c r="AP54" s="21">
        <v>458</v>
      </c>
      <c r="AQ54" s="21">
        <v>61.9</v>
      </c>
      <c r="AR54" s="21">
        <v>256.89999999999998</v>
      </c>
      <c r="AS54" s="21">
        <v>51.9</v>
      </c>
      <c r="AT54" s="21">
        <v>4.75</v>
      </c>
      <c r="AU54" s="21">
        <v>51.9</v>
      </c>
      <c r="AV54" s="21">
        <v>6.74</v>
      </c>
      <c r="AW54" s="21">
        <v>44.5</v>
      </c>
      <c r="AX54" s="21">
        <v>9.01</v>
      </c>
      <c r="AY54" s="21">
        <v>28.92</v>
      </c>
      <c r="AZ54" s="21">
        <v>3.59</v>
      </c>
      <c r="BA54" s="21">
        <v>25.33</v>
      </c>
      <c r="BB54" s="21">
        <v>3.84</v>
      </c>
      <c r="BC54" s="21">
        <v>4.07</v>
      </c>
      <c r="BD54" s="21">
        <v>0.32300000000000001</v>
      </c>
      <c r="BE54" s="21">
        <v>0.77</v>
      </c>
      <c r="BG54" s="21">
        <v>39.299999999999997</v>
      </c>
      <c r="BH54" s="21">
        <v>20.149999999999999</v>
      </c>
    </row>
    <row r="55" spans="1:60" s="21" customFormat="1" x14ac:dyDescent="0.25">
      <c r="A55" s="21" t="s">
        <v>178</v>
      </c>
      <c r="B55" s="21" t="s">
        <v>365</v>
      </c>
      <c r="C55" s="22">
        <v>45001</v>
      </c>
      <c r="D55" s="23">
        <v>0.52043981481481483</v>
      </c>
      <c r="E55" s="21" t="s">
        <v>75</v>
      </c>
      <c r="G55" s="21">
        <v>1</v>
      </c>
      <c r="H55" s="21">
        <v>626000</v>
      </c>
      <c r="I55" s="21">
        <v>3000</v>
      </c>
      <c r="J55" s="21">
        <v>12</v>
      </c>
      <c r="K55" s="21">
        <v>2704</v>
      </c>
      <c r="L55" s="21">
        <v>5692</v>
      </c>
      <c r="M55" s="21">
        <v>26480</v>
      </c>
      <c r="N55" s="21">
        <v>38420</v>
      </c>
      <c r="O55" s="21">
        <v>11140</v>
      </c>
      <c r="P55" s="21">
        <v>41700</v>
      </c>
      <c r="Q55" s="21">
        <v>15.84</v>
      </c>
      <c r="R55" s="21">
        <v>493</v>
      </c>
      <c r="S55" s="21">
        <v>82.9</v>
      </c>
      <c r="U55" s="21">
        <v>49160</v>
      </c>
      <c r="V55" s="21">
        <v>543100</v>
      </c>
      <c r="W55" s="21">
        <v>3.43</v>
      </c>
      <c r="Y55" s="21">
        <v>2.6</v>
      </c>
      <c r="Z55" s="21">
        <v>12.6</v>
      </c>
      <c r="AA55" s="24">
        <v>13.5</v>
      </c>
      <c r="AB55" s="24"/>
      <c r="AC55" s="21">
        <v>45.6</v>
      </c>
      <c r="AD55" s="21">
        <v>336.2</v>
      </c>
      <c r="AE55" s="21">
        <v>287.5</v>
      </c>
      <c r="AF55" s="21">
        <v>150.80000000000001</v>
      </c>
      <c r="AG55" s="21">
        <v>6.27</v>
      </c>
      <c r="AH55" s="21">
        <v>3.06</v>
      </c>
      <c r="AM55" s="21">
        <v>0.48599999999999999</v>
      </c>
      <c r="AN55" s="21">
        <v>3689</v>
      </c>
      <c r="AO55" s="21">
        <v>266.7</v>
      </c>
      <c r="AP55" s="21">
        <v>445.4</v>
      </c>
      <c r="AQ55" s="21">
        <v>59.8</v>
      </c>
      <c r="AR55" s="21">
        <v>245.6</v>
      </c>
      <c r="AS55" s="21">
        <v>46.5</v>
      </c>
      <c r="AT55" s="21">
        <v>4.3600000000000003</v>
      </c>
      <c r="AU55" s="21">
        <v>51.7</v>
      </c>
      <c r="AV55" s="21">
        <v>6.52</v>
      </c>
      <c r="AW55" s="21">
        <v>43</v>
      </c>
      <c r="AX55" s="21">
        <v>9.1999999999999993</v>
      </c>
      <c r="AY55" s="21">
        <v>28.33</v>
      </c>
      <c r="AZ55" s="21">
        <v>3.82</v>
      </c>
      <c r="BA55" s="21">
        <v>25.89</v>
      </c>
      <c r="BB55" s="21">
        <v>3.93</v>
      </c>
      <c r="BC55" s="21">
        <v>4.22</v>
      </c>
      <c r="BD55" s="21">
        <v>0.36599999999999999</v>
      </c>
      <c r="BE55" s="21">
        <v>0.74</v>
      </c>
      <c r="BG55" s="21">
        <v>39.4</v>
      </c>
      <c r="BH55" s="21">
        <v>19.510000000000002</v>
      </c>
    </row>
    <row r="56" spans="1:60" x14ac:dyDescent="0.25">
      <c r="A56" t="s">
        <v>179</v>
      </c>
      <c r="B56" t="s">
        <v>366</v>
      </c>
      <c r="C56" s="1">
        <v>45001</v>
      </c>
      <c r="D56" s="2">
        <v>0.52862268518518518</v>
      </c>
      <c r="E56" t="s">
        <v>80</v>
      </c>
      <c r="G56">
        <v>1</v>
      </c>
      <c r="H56">
        <v>323000</v>
      </c>
      <c r="I56">
        <v>2700</v>
      </c>
      <c r="J56">
        <v>6.1</v>
      </c>
      <c r="K56">
        <v>306</v>
      </c>
      <c r="L56">
        <v>4990</v>
      </c>
      <c r="M56">
        <v>6960</v>
      </c>
      <c r="N56">
        <v>29450</v>
      </c>
      <c r="O56">
        <v>6380</v>
      </c>
      <c r="Q56">
        <v>3.84</v>
      </c>
      <c r="R56">
        <v>154</v>
      </c>
      <c r="S56">
        <v>111</v>
      </c>
      <c r="T56">
        <v>12.1</v>
      </c>
      <c r="U56">
        <v>9840</v>
      </c>
      <c r="V56">
        <v>765000</v>
      </c>
      <c r="Y56">
        <v>4.74</v>
      </c>
      <c r="AC56">
        <v>9.67</v>
      </c>
      <c r="AD56">
        <v>171.1</v>
      </c>
      <c r="AE56">
        <v>31.06</v>
      </c>
      <c r="AF56">
        <v>68.7</v>
      </c>
      <c r="AG56">
        <v>1.82</v>
      </c>
      <c r="AH56">
        <v>1.43</v>
      </c>
      <c r="AN56">
        <v>1351</v>
      </c>
      <c r="AO56">
        <v>7.68</v>
      </c>
      <c r="AP56">
        <v>19.829999999999998</v>
      </c>
      <c r="AQ56">
        <v>2.69</v>
      </c>
      <c r="AR56">
        <v>15.2</v>
      </c>
      <c r="AS56">
        <v>3.81</v>
      </c>
      <c r="AT56">
        <v>0.73</v>
      </c>
      <c r="AU56">
        <v>4.8</v>
      </c>
      <c r="AV56">
        <v>0.63500000000000001</v>
      </c>
      <c r="AW56">
        <v>4.4000000000000004</v>
      </c>
      <c r="AX56">
        <v>0.98</v>
      </c>
      <c r="AY56">
        <v>3.39</v>
      </c>
      <c r="AZ56">
        <v>0.432</v>
      </c>
      <c r="BA56">
        <v>3.46</v>
      </c>
      <c r="BB56">
        <v>0.55700000000000005</v>
      </c>
      <c r="BC56">
        <v>1.21</v>
      </c>
      <c r="BD56">
        <v>2.9000000000000001E-2</v>
      </c>
      <c r="BF56">
        <v>3.2000000000000001E-2</v>
      </c>
      <c r="BG56">
        <v>3.62</v>
      </c>
      <c r="BH56">
        <v>1.55</v>
      </c>
    </row>
    <row r="57" spans="1:60" x14ac:dyDescent="0.25">
      <c r="A57" t="s">
        <v>180</v>
      </c>
      <c r="B57" t="s">
        <v>367</v>
      </c>
      <c r="C57" s="1">
        <v>45001</v>
      </c>
      <c r="D57" s="2">
        <v>0.53442129629629631</v>
      </c>
      <c r="E57" t="s">
        <v>81</v>
      </c>
      <c r="G57">
        <v>1</v>
      </c>
      <c r="H57">
        <v>304000</v>
      </c>
      <c r="I57">
        <v>7200</v>
      </c>
      <c r="J57">
        <v>6.1</v>
      </c>
      <c r="K57">
        <v>265</v>
      </c>
      <c r="L57">
        <v>5228</v>
      </c>
      <c r="M57">
        <v>6630</v>
      </c>
      <c r="N57">
        <v>29630</v>
      </c>
      <c r="O57">
        <v>6494</v>
      </c>
      <c r="P57">
        <v>41300</v>
      </c>
      <c r="Q57">
        <v>4.67</v>
      </c>
      <c r="R57">
        <v>148</v>
      </c>
      <c r="S57">
        <v>106.3</v>
      </c>
      <c r="T57">
        <v>28.5</v>
      </c>
      <c r="U57">
        <v>10000</v>
      </c>
      <c r="V57">
        <v>755000</v>
      </c>
      <c r="Y57">
        <v>1.92</v>
      </c>
      <c r="AC57">
        <v>10.14</v>
      </c>
      <c r="AD57">
        <v>154.30000000000001</v>
      </c>
      <c r="AE57">
        <v>29.89</v>
      </c>
      <c r="AF57">
        <v>64.8</v>
      </c>
      <c r="AG57">
        <v>1.63</v>
      </c>
      <c r="AH57">
        <v>1.17</v>
      </c>
      <c r="AI57">
        <v>0.22700000000000001</v>
      </c>
      <c r="AN57">
        <v>1187</v>
      </c>
      <c r="AO57">
        <v>7.24</v>
      </c>
      <c r="AP57">
        <v>18.649999999999999</v>
      </c>
      <c r="AQ57">
        <v>2.74</v>
      </c>
      <c r="AR57">
        <v>11.85</v>
      </c>
      <c r="AS57">
        <v>3.13</v>
      </c>
      <c r="AT57">
        <v>0.69799999999999995</v>
      </c>
      <c r="AU57">
        <v>4.2699999999999996</v>
      </c>
      <c r="AV57">
        <v>0.69199999999999995</v>
      </c>
      <c r="AW57">
        <v>4.1900000000000004</v>
      </c>
      <c r="AX57">
        <v>0.96599999999999997</v>
      </c>
      <c r="AY57">
        <v>3.51</v>
      </c>
      <c r="AZ57">
        <v>0.498</v>
      </c>
      <c r="BA57">
        <v>3.54</v>
      </c>
      <c r="BB57">
        <v>0.60299999999999998</v>
      </c>
      <c r="BC57">
        <v>1.1299999999999999</v>
      </c>
      <c r="BD57">
        <v>3.6999999999999998E-2</v>
      </c>
      <c r="BG57">
        <v>3.2</v>
      </c>
      <c r="BH57">
        <v>1.29</v>
      </c>
    </row>
    <row r="58" spans="1:60" x14ac:dyDescent="0.25">
      <c r="A58" t="s">
        <v>181</v>
      </c>
      <c r="B58" t="s">
        <v>368</v>
      </c>
      <c r="C58" s="1">
        <v>45001</v>
      </c>
      <c r="D58" s="2">
        <v>0.53546296296296292</v>
      </c>
      <c r="E58" t="s">
        <v>82</v>
      </c>
      <c r="G58">
        <v>1</v>
      </c>
      <c r="H58">
        <v>219000</v>
      </c>
      <c r="I58">
        <v>5700</v>
      </c>
      <c r="J58">
        <v>6.1</v>
      </c>
      <c r="K58">
        <v>248</v>
      </c>
      <c r="L58">
        <v>5230</v>
      </c>
      <c r="M58">
        <v>6940</v>
      </c>
      <c r="N58">
        <v>29070</v>
      </c>
      <c r="O58">
        <v>6130</v>
      </c>
      <c r="P58">
        <v>41700</v>
      </c>
      <c r="Q58">
        <v>5.3</v>
      </c>
      <c r="R58">
        <v>188</v>
      </c>
      <c r="S58">
        <v>137</v>
      </c>
      <c r="T58">
        <v>39.200000000000003</v>
      </c>
      <c r="U58">
        <v>10670</v>
      </c>
      <c r="V58" s="3">
        <v>1013000</v>
      </c>
      <c r="Y58">
        <v>2.1800000000000002</v>
      </c>
      <c r="AC58">
        <v>9.27</v>
      </c>
      <c r="AD58">
        <v>165.8</v>
      </c>
      <c r="AE58">
        <v>30.8</v>
      </c>
      <c r="AF58">
        <v>72.7</v>
      </c>
      <c r="AG58">
        <v>1.93</v>
      </c>
      <c r="AH58">
        <v>1.35</v>
      </c>
      <c r="AI58">
        <v>0.32</v>
      </c>
      <c r="AN58">
        <v>1310</v>
      </c>
      <c r="AO58">
        <v>7.58</v>
      </c>
      <c r="AP58">
        <v>20.03</v>
      </c>
      <c r="AQ58">
        <v>2.81</v>
      </c>
      <c r="AR58">
        <v>13.5</v>
      </c>
      <c r="AS58">
        <v>2.88</v>
      </c>
      <c r="AT58">
        <v>0.75</v>
      </c>
      <c r="AU58">
        <v>4.63</v>
      </c>
      <c r="AV58">
        <v>0.64900000000000002</v>
      </c>
      <c r="AW58">
        <v>3.68</v>
      </c>
      <c r="AX58">
        <v>1.01</v>
      </c>
      <c r="AY58">
        <v>3.23</v>
      </c>
      <c r="AZ58">
        <v>0.46899999999999997</v>
      </c>
      <c r="BA58">
        <v>3.83</v>
      </c>
      <c r="BB58">
        <v>0.56899999999999995</v>
      </c>
      <c r="BC58">
        <v>1.2</v>
      </c>
      <c r="BF58">
        <v>4.2000000000000003E-2</v>
      </c>
      <c r="BG58">
        <v>3.49</v>
      </c>
      <c r="BH58">
        <v>1.45</v>
      </c>
    </row>
    <row r="59" spans="1:60" x14ac:dyDescent="0.25">
      <c r="A59" t="s">
        <v>182</v>
      </c>
      <c r="B59" t="s">
        <v>369</v>
      </c>
      <c r="C59" s="1">
        <v>45001</v>
      </c>
      <c r="D59" s="2">
        <v>0.53652777777777783</v>
      </c>
      <c r="E59" t="s">
        <v>83</v>
      </c>
      <c r="G59">
        <v>1</v>
      </c>
      <c r="H59">
        <v>227000</v>
      </c>
      <c r="I59">
        <v>6600</v>
      </c>
      <c r="J59">
        <v>6.1</v>
      </c>
      <c r="K59">
        <v>305</v>
      </c>
      <c r="L59">
        <v>5480</v>
      </c>
      <c r="M59">
        <v>6880</v>
      </c>
      <c r="N59">
        <v>31690</v>
      </c>
      <c r="O59">
        <v>6720</v>
      </c>
      <c r="P59">
        <v>41000</v>
      </c>
      <c r="Q59">
        <v>6.2</v>
      </c>
      <c r="R59">
        <v>172</v>
      </c>
      <c r="S59">
        <v>135</v>
      </c>
      <c r="T59">
        <v>37.299999999999997</v>
      </c>
      <c r="U59">
        <v>10560</v>
      </c>
      <c r="V59">
        <v>981000</v>
      </c>
      <c r="Y59">
        <v>2.52</v>
      </c>
      <c r="AC59">
        <v>10.59</v>
      </c>
      <c r="AE59">
        <v>30.09</v>
      </c>
      <c r="AF59">
        <v>67.7</v>
      </c>
      <c r="AH59">
        <v>1.97</v>
      </c>
      <c r="AN59">
        <v>1253</v>
      </c>
      <c r="AO59">
        <v>7.63</v>
      </c>
      <c r="AP59">
        <v>18.96</v>
      </c>
      <c r="AQ59">
        <v>2.76</v>
      </c>
      <c r="AR59">
        <v>12.79</v>
      </c>
      <c r="AS59">
        <v>2.84</v>
      </c>
      <c r="AT59">
        <v>0.68</v>
      </c>
      <c r="AU59">
        <v>4.3</v>
      </c>
      <c r="AV59">
        <v>0.68600000000000005</v>
      </c>
      <c r="AW59">
        <v>4.04</v>
      </c>
      <c r="AX59">
        <v>0.95</v>
      </c>
      <c r="AY59">
        <v>3.76</v>
      </c>
      <c r="AZ59">
        <v>0.437</v>
      </c>
      <c r="BA59">
        <v>3.04</v>
      </c>
      <c r="BB59">
        <v>0.61099999999999999</v>
      </c>
      <c r="BC59">
        <v>1.1599999999999999</v>
      </c>
      <c r="BG59">
        <v>3.2</v>
      </c>
      <c r="BH59">
        <v>1.32</v>
      </c>
    </row>
    <row r="60" spans="1:60" x14ac:dyDescent="0.25">
      <c r="A60" t="s">
        <v>183</v>
      </c>
      <c r="B60" t="s">
        <v>370</v>
      </c>
      <c r="C60" s="1">
        <v>45001</v>
      </c>
      <c r="D60" s="2">
        <v>0.53760416666666666</v>
      </c>
      <c r="E60" t="s">
        <v>84</v>
      </c>
      <c r="G60">
        <v>1</v>
      </c>
      <c r="H60">
        <v>348000</v>
      </c>
      <c r="I60">
        <v>7500</v>
      </c>
      <c r="J60">
        <v>6.1</v>
      </c>
      <c r="K60">
        <v>270</v>
      </c>
      <c r="L60">
        <v>5270</v>
      </c>
      <c r="M60">
        <v>6610</v>
      </c>
      <c r="N60">
        <v>30160</v>
      </c>
      <c r="O60">
        <v>6450</v>
      </c>
      <c r="P60">
        <v>42400</v>
      </c>
      <c r="Q60">
        <v>4.5199999999999996</v>
      </c>
      <c r="R60">
        <v>114</v>
      </c>
      <c r="S60">
        <v>82.8</v>
      </c>
      <c r="T60">
        <v>24.5</v>
      </c>
      <c r="U60">
        <v>9430</v>
      </c>
      <c r="V60">
        <v>704000</v>
      </c>
      <c r="Y60">
        <v>1.57</v>
      </c>
      <c r="AC60">
        <v>9.7799999999999994</v>
      </c>
      <c r="AD60">
        <v>163.6</v>
      </c>
      <c r="AE60">
        <v>31.03</v>
      </c>
      <c r="AF60">
        <v>60.2</v>
      </c>
      <c r="AG60">
        <v>1.66</v>
      </c>
      <c r="AH60">
        <v>1.24</v>
      </c>
      <c r="AI60">
        <v>0.36</v>
      </c>
      <c r="AN60">
        <v>1300</v>
      </c>
      <c r="AO60">
        <v>7.97</v>
      </c>
      <c r="AP60">
        <v>20.05</v>
      </c>
      <c r="AQ60">
        <v>2.89</v>
      </c>
      <c r="AR60">
        <v>13.73</v>
      </c>
      <c r="AS60">
        <v>3.85</v>
      </c>
      <c r="AT60">
        <v>0.94</v>
      </c>
      <c r="AU60">
        <v>4.57</v>
      </c>
      <c r="AV60">
        <v>0.66500000000000004</v>
      </c>
      <c r="AW60">
        <v>4.1399999999999997</v>
      </c>
      <c r="AX60">
        <v>1.04</v>
      </c>
      <c r="AY60">
        <v>3.57</v>
      </c>
      <c r="AZ60">
        <v>0.57199999999999995</v>
      </c>
      <c r="BA60">
        <v>4.33</v>
      </c>
      <c r="BB60">
        <v>0.66300000000000003</v>
      </c>
      <c r="BC60">
        <v>0.98</v>
      </c>
      <c r="BD60">
        <v>2.8000000000000001E-2</v>
      </c>
      <c r="BG60">
        <v>3.63</v>
      </c>
      <c r="BH60">
        <v>1.36</v>
      </c>
    </row>
    <row r="61" spans="1:60" x14ac:dyDescent="0.25">
      <c r="A61" t="s">
        <v>184</v>
      </c>
      <c r="B61" t="s">
        <v>371</v>
      </c>
      <c r="C61" s="1">
        <v>45001</v>
      </c>
      <c r="D61" s="2">
        <v>0.53871527777777783</v>
      </c>
      <c r="E61" t="s">
        <v>85</v>
      </c>
      <c r="G61">
        <v>1</v>
      </c>
      <c r="H61">
        <v>366000</v>
      </c>
      <c r="I61">
        <v>8100</v>
      </c>
      <c r="J61">
        <v>6.1</v>
      </c>
      <c r="K61">
        <v>271</v>
      </c>
      <c r="L61">
        <v>4066</v>
      </c>
      <c r="M61">
        <v>6570</v>
      </c>
      <c r="N61">
        <v>29510</v>
      </c>
      <c r="O61">
        <v>6590</v>
      </c>
      <c r="P61">
        <v>42900</v>
      </c>
      <c r="Q61">
        <v>4.01</v>
      </c>
      <c r="R61">
        <v>90.6</v>
      </c>
      <c r="S61">
        <v>53.2</v>
      </c>
      <c r="T61">
        <v>13.4</v>
      </c>
      <c r="U61">
        <v>7980</v>
      </c>
      <c r="V61">
        <v>542000</v>
      </c>
      <c r="Y61">
        <v>1.69</v>
      </c>
      <c r="AC61">
        <v>9.56</v>
      </c>
      <c r="AD61">
        <v>181.4</v>
      </c>
      <c r="AE61">
        <v>32.47</v>
      </c>
      <c r="AF61">
        <v>60.6</v>
      </c>
      <c r="AG61">
        <v>1.81</v>
      </c>
      <c r="AH61">
        <v>1.28</v>
      </c>
      <c r="AI61">
        <v>0.17299999999999999</v>
      </c>
      <c r="AN61">
        <v>1474</v>
      </c>
      <c r="AO61">
        <v>8.4600000000000009</v>
      </c>
      <c r="AP61">
        <v>21.61</v>
      </c>
      <c r="AQ61">
        <v>3.2</v>
      </c>
      <c r="AR61">
        <v>14.86</v>
      </c>
      <c r="AS61">
        <v>3.84</v>
      </c>
      <c r="AT61">
        <v>0.81</v>
      </c>
      <c r="AU61">
        <v>5.0199999999999996</v>
      </c>
      <c r="AV61">
        <v>0.63400000000000001</v>
      </c>
      <c r="AW61">
        <v>4.5999999999999996</v>
      </c>
      <c r="AX61">
        <v>1.0529999999999999</v>
      </c>
      <c r="AY61">
        <v>4.04</v>
      </c>
      <c r="AZ61">
        <v>0.48499999999999999</v>
      </c>
      <c r="BA61">
        <v>3.91</v>
      </c>
      <c r="BB61">
        <v>0.65700000000000003</v>
      </c>
      <c r="BC61">
        <v>1.26</v>
      </c>
      <c r="BG61">
        <v>3.69</v>
      </c>
      <c r="BH61">
        <v>1.75</v>
      </c>
    </row>
    <row r="62" spans="1:60" x14ac:dyDescent="0.25">
      <c r="A62" t="s">
        <v>185</v>
      </c>
      <c r="B62" t="s">
        <v>372</v>
      </c>
      <c r="C62" s="1">
        <v>45001</v>
      </c>
      <c r="D62" s="2">
        <v>0.5397453703703704</v>
      </c>
      <c r="E62" t="s">
        <v>86</v>
      </c>
      <c r="G62">
        <v>1</v>
      </c>
      <c r="H62">
        <v>412000</v>
      </c>
      <c r="I62">
        <v>4900</v>
      </c>
      <c r="J62">
        <v>6.1</v>
      </c>
      <c r="K62">
        <v>328</v>
      </c>
      <c r="L62">
        <v>5291</v>
      </c>
      <c r="M62">
        <v>6790</v>
      </c>
      <c r="N62">
        <v>33330</v>
      </c>
      <c r="O62">
        <v>8910</v>
      </c>
      <c r="P62">
        <v>44050</v>
      </c>
      <c r="Q62">
        <v>4.82</v>
      </c>
      <c r="R62">
        <v>127.3</v>
      </c>
      <c r="S62">
        <v>113</v>
      </c>
      <c r="T62">
        <v>53.4</v>
      </c>
      <c r="U62">
        <v>10830</v>
      </c>
      <c r="V62">
        <v>507000</v>
      </c>
      <c r="Y62">
        <v>0.48</v>
      </c>
      <c r="AC62">
        <v>15.29</v>
      </c>
      <c r="AD62">
        <v>175.5</v>
      </c>
      <c r="AE62">
        <v>30.58</v>
      </c>
      <c r="AF62">
        <v>61.4</v>
      </c>
      <c r="AG62">
        <v>1.6</v>
      </c>
      <c r="AH62">
        <v>0.76</v>
      </c>
      <c r="AI62">
        <v>0.13400000000000001</v>
      </c>
      <c r="AM62">
        <v>0.14899999999999999</v>
      </c>
      <c r="AN62">
        <v>1292</v>
      </c>
      <c r="AO62">
        <v>7.73</v>
      </c>
      <c r="AP62">
        <v>19.86</v>
      </c>
      <c r="AQ62">
        <v>2.62</v>
      </c>
      <c r="AR62">
        <v>13.73</v>
      </c>
      <c r="AS62">
        <v>3.09</v>
      </c>
      <c r="AT62">
        <v>0.68300000000000005</v>
      </c>
      <c r="AU62">
        <v>3.96</v>
      </c>
      <c r="AV62">
        <v>0.62</v>
      </c>
      <c r="AW62">
        <v>4.3099999999999996</v>
      </c>
      <c r="AX62">
        <v>0.89300000000000002</v>
      </c>
      <c r="AY62">
        <v>3.23</v>
      </c>
      <c r="AZ62">
        <v>0.46</v>
      </c>
      <c r="BA62">
        <v>3.49</v>
      </c>
      <c r="BB62">
        <v>0.67</v>
      </c>
      <c r="BC62">
        <v>1.05</v>
      </c>
      <c r="BD62">
        <v>4.2000000000000003E-2</v>
      </c>
      <c r="BG62">
        <v>3.01</v>
      </c>
      <c r="BH62">
        <v>1.3149999999999999</v>
      </c>
    </row>
    <row r="63" spans="1:60" x14ac:dyDescent="0.25">
      <c r="A63" t="s">
        <v>186</v>
      </c>
      <c r="B63" t="s">
        <v>373</v>
      </c>
      <c r="C63" s="1">
        <v>45001</v>
      </c>
      <c r="D63" s="2">
        <v>0.5408101851851852</v>
      </c>
      <c r="E63" t="s">
        <v>87</v>
      </c>
      <c r="G63">
        <v>1</v>
      </c>
      <c r="H63">
        <v>324000</v>
      </c>
      <c r="I63">
        <v>6600</v>
      </c>
      <c r="J63">
        <v>6.1</v>
      </c>
      <c r="K63">
        <v>287</v>
      </c>
      <c r="L63">
        <v>5190</v>
      </c>
      <c r="M63">
        <v>6850</v>
      </c>
      <c r="N63">
        <v>29550</v>
      </c>
      <c r="O63">
        <v>5960</v>
      </c>
      <c r="P63">
        <v>42900</v>
      </c>
      <c r="Q63">
        <v>3.95</v>
      </c>
      <c r="R63">
        <v>171</v>
      </c>
      <c r="S63">
        <v>116</v>
      </c>
      <c r="T63">
        <v>25.2</v>
      </c>
      <c r="U63">
        <v>10250</v>
      </c>
      <c r="V63">
        <v>911000</v>
      </c>
      <c r="W63">
        <v>0.35</v>
      </c>
      <c r="Y63">
        <v>1.1399999999999999</v>
      </c>
      <c r="AC63">
        <v>9.1</v>
      </c>
      <c r="AD63">
        <v>164.7</v>
      </c>
      <c r="AE63">
        <v>30.15</v>
      </c>
      <c r="AF63">
        <v>68.900000000000006</v>
      </c>
      <c r="AG63">
        <v>1.69</v>
      </c>
      <c r="AH63">
        <v>2.04</v>
      </c>
      <c r="AN63">
        <v>1339</v>
      </c>
      <c r="AO63">
        <v>7.55</v>
      </c>
      <c r="AP63">
        <v>19.82</v>
      </c>
      <c r="AQ63">
        <v>2.82</v>
      </c>
      <c r="AR63">
        <v>13.85</v>
      </c>
      <c r="AS63">
        <v>3.15</v>
      </c>
      <c r="AT63">
        <v>0.77</v>
      </c>
      <c r="AU63">
        <v>4.82</v>
      </c>
      <c r="AV63">
        <v>0.66</v>
      </c>
      <c r="AW63">
        <v>3.94</v>
      </c>
      <c r="AX63">
        <v>1.03</v>
      </c>
      <c r="AY63">
        <v>3.39</v>
      </c>
      <c r="AZ63">
        <v>0.40500000000000003</v>
      </c>
      <c r="BA63">
        <v>3.24</v>
      </c>
      <c r="BB63">
        <v>0.61</v>
      </c>
      <c r="BC63">
        <v>1.22</v>
      </c>
      <c r="BD63">
        <v>2.5999999999999999E-2</v>
      </c>
      <c r="BG63">
        <v>3.27</v>
      </c>
      <c r="BH63">
        <v>1.46</v>
      </c>
    </row>
    <row r="64" spans="1:60" x14ac:dyDescent="0.25">
      <c r="A64" t="s">
        <v>187</v>
      </c>
      <c r="B64" t="s">
        <v>374</v>
      </c>
      <c r="C64" s="1">
        <v>45001</v>
      </c>
      <c r="D64" s="2">
        <v>0.54188657407407403</v>
      </c>
      <c r="E64" t="s">
        <v>88</v>
      </c>
      <c r="G64">
        <v>1</v>
      </c>
      <c r="H64">
        <v>264000</v>
      </c>
      <c r="I64">
        <v>6800</v>
      </c>
      <c r="J64">
        <v>6.1</v>
      </c>
      <c r="K64">
        <v>312</v>
      </c>
      <c r="L64">
        <v>5110</v>
      </c>
      <c r="M64">
        <v>6810</v>
      </c>
      <c r="N64">
        <v>30000</v>
      </c>
      <c r="O64">
        <v>6410</v>
      </c>
      <c r="P64">
        <v>41300</v>
      </c>
      <c r="Q64">
        <v>5.5</v>
      </c>
      <c r="R64">
        <v>147</v>
      </c>
      <c r="S64">
        <v>113</v>
      </c>
      <c r="T64">
        <v>31</v>
      </c>
      <c r="U64">
        <v>9980</v>
      </c>
      <c r="V64">
        <v>872000</v>
      </c>
      <c r="Y64">
        <v>1.76</v>
      </c>
      <c r="AC64">
        <v>9.5299999999999994</v>
      </c>
      <c r="AD64">
        <v>167.6</v>
      </c>
      <c r="AE64">
        <v>30.37</v>
      </c>
      <c r="AF64">
        <v>64.8</v>
      </c>
      <c r="AG64">
        <v>1.71</v>
      </c>
      <c r="AH64">
        <v>1.6</v>
      </c>
      <c r="AI64">
        <v>0.53</v>
      </c>
      <c r="AN64">
        <v>1364</v>
      </c>
      <c r="AO64">
        <v>7.9</v>
      </c>
      <c r="AP64">
        <v>20.440000000000001</v>
      </c>
      <c r="AQ64">
        <v>2.86</v>
      </c>
      <c r="AR64">
        <v>13.5</v>
      </c>
      <c r="AS64">
        <v>3.08</v>
      </c>
      <c r="AT64">
        <v>0.78</v>
      </c>
      <c r="AU64">
        <v>4.4800000000000004</v>
      </c>
      <c r="AV64">
        <v>0.64500000000000002</v>
      </c>
      <c r="AW64">
        <v>4.51</v>
      </c>
      <c r="AX64">
        <v>0.99</v>
      </c>
      <c r="AY64">
        <v>3.36</v>
      </c>
      <c r="AZ64">
        <v>0.44700000000000001</v>
      </c>
      <c r="BA64">
        <v>3.85</v>
      </c>
      <c r="BB64">
        <v>0.68</v>
      </c>
      <c r="BC64">
        <v>1.17</v>
      </c>
      <c r="BD64">
        <v>2.1999999999999999E-2</v>
      </c>
      <c r="BG64">
        <v>3.21</v>
      </c>
      <c r="BH64">
        <v>1.64</v>
      </c>
    </row>
    <row r="65" spans="1:60" x14ac:dyDescent="0.25">
      <c r="A65" t="s">
        <v>188</v>
      </c>
      <c r="B65" t="s">
        <v>375</v>
      </c>
      <c r="C65" s="1">
        <v>45001</v>
      </c>
      <c r="D65" s="2">
        <v>0.54298611111111106</v>
      </c>
      <c r="E65" t="s">
        <v>89</v>
      </c>
      <c r="G65">
        <v>1</v>
      </c>
      <c r="H65">
        <v>479000</v>
      </c>
      <c r="I65">
        <v>12500</v>
      </c>
      <c r="J65">
        <v>6.1</v>
      </c>
      <c r="K65">
        <v>272</v>
      </c>
      <c r="L65">
        <v>3788</v>
      </c>
      <c r="M65">
        <v>6284</v>
      </c>
      <c r="N65">
        <v>29860</v>
      </c>
      <c r="O65">
        <v>6247</v>
      </c>
      <c r="P65">
        <v>42700</v>
      </c>
      <c r="Q65">
        <v>3.02</v>
      </c>
      <c r="R65">
        <v>79.5</v>
      </c>
      <c r="S65">
        <v>38.9</v>
      </c>
      <c r="T65">
        <v>9.8000000000000007</v>
      </c>
      <c r="U65">
        <v>7390</v>
      </c>
      <c r="V65">
        <v>449000</v>
      </c>
      <c r="Y65">
        <v>1.39</v>
      </c>
      <c r="AC65">
        <v>9.6</v>
      </c>
      <c r="AD65">
        <v>169</v>
      </c>
      <c r="AE65">
        <v>31.13</v>
      </c>
      <c r="AF65">
        <v>55.9</v>
      </c>
      <c r="AG65">
        <v>1.72</v>
      </c>
      <c r="AH65">
        <v>1.18</v>
      </c>
      <c r="AN65">
        <v>1363</v>
      </c>
      <c r="AO65">
        <v>7.89</v>
      </c>
      <c r="AP65">
        <v>20.69</v>
      </c>
      <c r="AQ65">
        <v>2.92</v>
      </c>
      <c r="AR65">
        <v>14.19</v>
      </c>
      <c r="AS65">
        <v>3.5</v>
      </c>
      <c r="AT65">
        <v>0.80400000000000005</v>
      </c>
      <c r="AU65">
        <v>5.1100000000000003</v>
      </c>
      <c r="AV65">
        <v>0.71099999999999997</v>
      </c>
      <c r="AW65">
        <v>4.51</v>
      </c>
      <c r="AX65">
        <v>1.04</v>
      </c>
      <c r="AY65">
        <v>3.36</v>
      </c>
      <c r="AZ65">
        <v>0.50800000000000001</v>
      </c>
      <c r="BA65">
        <v>3.67</v>
      </c>
      <c r="BB65">
        <v>0.73299999999999998</v>
      </c>
      <c r="BC65">
        <v>1.07</v>
      </c>
      <c r="BD65">
        <v>3.1E-2</v>
      </c>
      <c r="BG65">
        <v>3.27</v>
      </c>
      <c r="BH65">
        <v>1.47</v>
      </c>
    </row>
    <row r="66" spans="1:60" s="21" customFormat="1" x14ac:dyDescent="0.25">
      <c r="A66" s="21" t="s">
        <v>189</v>
      </c>
      <c r="B66" s="21" t="s">
        <v>376</v>
      </c>
      <c r="C66" s="22">
        <v>45001</v>
      </c>
      <c r="D66" s="23">
        <v>0.55116898148148141</v>
      </c>
      <c r="E66" s="21" t="s">
        <v>94</v>
      </c>
      <c r="G66" s="21">
        <v>1</v>
      </c>
      <c r="H66" s="21">
        <v>941000</v>
      </c>
      <c r="I66" s="21">
        <v>5200</v>
      </c>
      <c r="J66" s="21">
        <v>5.6</v>
      </c>
      <c r="K66" s="21">
        <v>1421</v>
      </c>
      <c r="L66" s="21">
        <v>685</v>
      </c>
      <c r="M66" s="21">
        <v>6715</v>
      </c>
      <c r="N66" s="21">
        <v>606</v>
      </c>
      <c r="O66" s="21">
        <v>5660</v>
      </c>
      <c r="P66" s="21">
        <v>14370</v>
      </c>
      <c r="Q66" s="21">
        <v>2.5499999999999998</v>
      </c>
      <c r="R66" s="21">
        <v>247.1</v>
      </c>
      <c r="S66" s="21">
        <v>75.599999999999994</v>
      </c>
      <c r="T66" s="21">
        <v>8.83</v>
      </c>
      <c r="U66" s="21">
        <v>5207</v>
      </c>
      <c r="V66" s="21">
        <v>201900</v>
      </c>
      <c r="W66" s="21">
        <v>0.42899999999999999</v>
      </c>
      <c r="Y66" s="21">
        <v>2.34</v>
      </c>
      <c r="Z66" s="21">
        <v>5.53</v>
      </c>
      <c r="AA66" s="24"/>
      <c r="AB66" s="24"/>
      <c r="AC66" s="21">
        <v>20.190000000000001</v>
      </c>
      <c r="AD66" s="21">
        <v>38.89</v>
      </c>
      <c r="AE66" s="21">
        <v>52.43</v>
      </c>
      <c r="AF66" s="21">
        <v>69.099999999999994</v>
      </c>
      <c r="AG66" s="21">
        <v>1.8979999999999999</v>
      </c>
      <c r="AH66" s="21">
        <v>0.79</v>
      </c>
      <c r="AM66" s="21">
        <v>0.24399999999999999</v>
      </c>
      <c r="AN66" s="21">
        <v>324.7</v>
      </c>
      <c r="AO66" s="21">
        <v>44.5</v>
      </c>
      <c r="AP66" s="21">
        <v>75.7</v>
      </c>
      <c r="AQ66" s="21">
        <v>9.89</v>
      </c>
      <c r="AR66" s="21">
        <v>44.2</v>
      </c>
      <c r="AS66" s="21">
        <v>8.66</v>
      </c>
      <c r="AT66" s="21">
        <v>1.595</v>
      </c>
      <c r="AU66" s="21">
        <v>9.2899999999999991</v>
      </c>
      <c r="AV66" s="21">
        <v>1.2789999999999999</v>
      </c>
      <c r="AW66" s="21">
        <v>7.71</v>
      </c>
      <c r="AX66" s="21">
        <v>1.4990000000000001</v>
      </c>
      <c r="AY66" s="21">
        <v>4.43</v>
      </c>
      <c r="AZ66" s="21">
        <v>0.57199999999999995</v>
      </c>
      <c r="BA66" s="21">
        <v>3.38</v>
      </c>
      <c r="BB66" s="21">
        <v>0.52800000000000002</v>
      </c>
      <c r="BC66" s="21">
        <v>1.72</v>
      </c>
      <c r="BD66" s="21">
        <v>7.6999999999999999E-2</v>
      </c>
      <c r="BE66" s="21">
        <v>0.59799999999999998</v>
      </c>
      <c r="BG66" s="21">
        <v>4.2</v>
      </c>
      <c r="BH66" s="21">
        <v>0.52</v>
      </c>
    </row>
    <row r="67" spans="1:60" s="21" customFormat="1" x14ac:dyDescent="0.25">
      <c r="A67" s="21" t="s">
        <v>190</v>
      </c>
      <c r="B67" s="21" t="s">
        <v>377</v>
      </c>
      <c r="C67" s="22">
        <v>45001</v>
      </c>
      <c r="D67" s="23">
        <v>0.55687500000000001</v>
      </c>
      <c r="E67" s="21" t="s">
        <v>95</v>
      </c>
      <c r="G67" s="21">
        <v>1</v>
      </c>
      <c r="H67" s="25">
        <v>1029000</v>
      </c>
      <c r="I67" s="21">
        <v>3700</v>
      </c>
      <c r="J67" s="21">
        <v>5.6</v>
      </c>
      <c r="K67" s="21">
        <v>1083</v>
      </c>
      <c r="L67" s="21">
        <v>936</v>
      </c>
      <c r="M67" s="21">
        <v>5340</v>
      </c>
      <c r="N67" s="21">
        <v>532</v>
      </c>
      <c r="O67" s="21">
        <v>4063</v>
      </c>
      <c r="P67" s="21">
        <v>11840</v>
      </c>
      <c r="Q67" s="21">
        <v>2.93</v>
      </c>
      <c r="R67" s="21">
        <v>199.5</v>
      </c>
      <c r="S67" s="21">
        <v>65.7</v>
      </c>
      <c r="T67" s="21">
        <v>8.1300000000000008</v>
      </c>
      <c r="U67" s="21">
        <v>5830</v>
      </c>
      <c r="V67" s="21">
        <v>201100</v>
      </c>
      <c r="W67" s="21">
        <v>0.62</v>
      </c>
      <c r="Y67" s="21">
        <v>1.53</v>
      </c>
      <c r="Z67" s="21">
        <v>4.71</v>
      </c>
      <c r="AA67" s="24"/>
      <c r="AB67" s="24">
        <v>-1</v>
      </c>
      <c r="AC67" s="21">
        <v>14.49</v>
      </c>
      <c r="AD67" s="21">
        <v>28.52</v>
      </c>
      <c r="AE67" s="21">
        <v>49.44</v>
      </c>
      <c r="AF67" s="21">
        <v>59.6</v>
      </c>
      <c r="AG67" s="21">
        <v>1.4650000000000001</v>
      </c>
      <c r="AH67" s="21">
        <v>0.74199999999999999</v>
      </c>
      <c r="AM67" s="21">
        <v>0.16900000000000001</v>
      </c>
      <c r="AN67" s="21">
        <v>244.8</v>
      </c>
      <c r="AO67" s="21">
        <v>34.24</v>
      </c>
      <c r="AP67" s="21">
        <v>57.6</v>
      </c>
      <c r="AQ67" s="21">
        <v>7.69</v>
      </c>
      <c r="AR67" s="21">
        <v>34</v>
      </c>
      <c r="AS67" s="21">
        <v>6.92</v>
      </c>
      <c r="AT67" s="21">
        <v>1.2230000000000001</v>
      </c>
      <c r="AU67" s="21">
        <v>8.2200000000000006</v>
      </c>
      <c r="AV67" s="21">
        <v>1.1459999999999999</v>
      </c>
      <c r="AW67" s="21">
        <v>7.11</v>
      </c>
      <c r="AX67" s="21">
        <v>1.4039999999999999</v>
      </c>
      <c r="AY67" s="21">
        <v>4.43</v>
      </c>
      <c r="AZ67" s="21">
        <v>0.57499999999999996</v>
      </c>
      <c r="BA67" s="21">
        <v>3.8</v>
      </c>
      <c r="BB67" s="21">
        <v>0.59899999999999998</v>
      </c>
      <c r="BC67" s="21">
        <v>1.4</v>
      </c>
      <c r="BD67" s="21">
        <v>6.8000000000000005E-2</v>
      </c>
      <c r="BE67" s="21">
        <v>0.432</v>
      </c>
      <c r="BG67" s="21">
        <v>3.26</v>
      </c>
      <c r="BH67" s="21">
        <v>0.44</v>
      </c>
    </row>
    <row r="68" spans="1:60" s="21" customFormat="1" x14ac:dyDescent="0.25">
      <c r="A68" s="21" t="s">
        <v>191</v>
      </c>
      <c r="B68" s="21" t="s">
        <v>378</v>
      </c>
      <c r="C68" s="22">
        <v>45001</v>
      </c>
      <c r="D68" s="23">
        <v>0.55792824074074077</v>
      </c>
      <c r="E68" s="21" t="s">
        <v>96</v>
      </c>
      <c r="G68" s="21">
        <v>1</v>
      </c>
      <c r="H68" s="21">
        <v>897000</v>
      </c>
      <c r="I68" s="21">
        <v>4500</v>
      </c>
      <c r="J68" s="21">
        <v>5.6</v>
      </c>
      <c r="K68" s="21">
        <v>1495</v>
      </c>
      <c r="L68" s="21">
        <v>650</v>
      </c>
      <c r="M68" s="21">
        <v>7100</v>
      </c>
      <c r="N68" s="21">
        <v>666</v>
      </c>
      <c r="O68" s="21">
        <v>5790</v>
      </c>
      <c r="P68" s="21">
        <v>14790</v>
      </c>
      <c r="Q68" s="21">
        <v>2.35</v>
      </c>
      <c r="R68" s="21">
        <v>240.5</v>
      </c>
      <c r="S68" s="21">
        <v>63.8</v>
      </c>
      <c r="T68" s="21">
        <v>7.15</v>
      </c>
      <c r="U68" s="21">
        <v>4996</v>
      </c>
      <c r="V68" s="21">
        <v>185800</v>
      </c>
      <c r="W68" s="21">
        <v>0.41899999999999998</v>
      </c>
      <c r="Y68" s="21">
        <v>2.39</v>
      </c>
      <c r="Z68" s="21">
        <v>6.25</v>
      </c>
      <c r="AA68" s="24"/>
      <c r="AB68" s="24">
        <v>-1</v>
      </c>
      <c r="AC68" s="21">
        <v>21.13</v>
      </c>
      <c r="AD68" s="21">
        <v>40.1</v>
      </c>
      <c r="AE68" s="21">
        <v>56.1</v>
      </c>
      <c r="AF68" s="21">
        <v>75.099999999999994</v>
      </c>
      <c r="AG68" s="21">
        <v>1.9990000000000001</v>
      </c>
      <c r="AH68" s="21">
        <v>0.83</v>
      </c>
      <c r="AK68" s="21">
        <v>1.07</v>
      </c>
      <c r="AM68" s="21">
        <v>0.249</v>
      </c>
      <c r="AN68" s="21">
        <v>347</v>
      </c>
      <c r="AO68" s="21">
        <v>45.9</v>
      </c>
      <c r="AP68" s="21">
        <v>78.8</v>
      </c>
      <c r="AQ68" s="21">
        <v>10.43</v>
      </c>
      <c r="AR68" s="21">
        <v>45.6</v>
      </c>
      <c r="AS68" s="21">
        <v>9.89</v>
      </c>
      <c r="AT68" s="21">
        <v>1.6839999999999999</v>
      </c>
      <c r="AU68" s="21">
        <v>10.06</v>
      </c>
      <c r="AV68" s="21">
        <v>1.4710000000000001</v>
      </c>
      <c r="AW68" s="21">
        <v>8.73</v>
      </c>
      <c r="AX68" s="21">
        <v>1.6619999999999999</v>
      </c>
      <c r="AY68" s="21">
        <v>4.82</v>
      </c>
      <c r="AZ68" s="21">
        <v>0.56999999999999995</v>
      </c>
      <c r="BA68" s="21">
        <v>3.84</v>
      </c>
      <c r="BB68" s="21">
        <v>0.57399999999999995</v>
      </c>
      <c r="BC68" s="21">
        <v>1.86</v>
      </c>
      <c r="BD68" s="21">
        <v>9.0999999999999998E-2</v>
      </c>
      <c r="BE68" s="21">
        <v>0.61099999999999999</v>
      </c>
      <c r="BG68" s="21">
        <v>4.41</v>
      </c>
      <c r="BH68" s="21">
        <v>0.61899999999999999</v>
      </c>
    </row>
    <row r="69" spans="1:60" s="21" customFormat="1" x14ac:dyDescent="0.25">
      <c r="A69" s="21" t="s">
        <v>192</v>
      </c>
      <c r="B69" s="21" t="s">
        <v>379</v>
      </c>
      <c r="C69" s="22">
        <v>45001</v>
      </c>
      <c r="D69" s="23">
        <v>0.55899305555555556</v>
      </c>
      <c r="E69" s="21" t="s">
        <v>97</v>
      </c>
      <c r="G69" s="21">
        <v>1</v>
      </c>
      <c r="H69" s="21">
        <v>960000</v>
      </c>
      <c r="I69" s="21">
        <v>3300</v>
      </c>
      <c r="J69" s="21">
        <v>5.6</v>
      </c>
      <c r="K69" s="21">
        <v>1107</v>
      </c>
      <c r="L69" s="21">
        <v>872</v>
      </c>
      <c r="M69" s="21">
        <v>5650</v>
      </c>
      <c r="N69" s="21">
        <v>530</v>
      </c>
      <c r="O69" s="21">
        <v>4378</v>
      </c>
      <c r="P69" s="21">
        <v>12290</v>
      </c>
      <c r="Q69" s="21">
        <v>2.89</v>
      </c>
      <c r="R69" s="21">
        <v>213.3</v>
      </c>
      <c r="S69" s="21">
        <v>68.819999999999993</v>
      </c>
      <c r="T69" s="21">
        <v>8.5399999999999991</v>
      </c>
      <c r="U69" s="21">
        <v>5660</v>
      </c>
      <c r="V69" s="21">
        <v>201300</v>
      </c>
      <c r="W69" s="21">
        <v>0.46800000000000003</v>
      </c>
      <c r="Y69" s="21">
        <v>1.69</v>
      </c>
      <c r="Z69" s="21">
        <v>5.5</v>
      </c>
      <c r="AA69" s="24"/>
      <c r="AB69" s="24">
        <v>-1.9</v>
      </c>
      <c r="AC69" s="21">
        <v>16.62</v>
      </c>
      <c r="AD69" s="21">
        <v>30.34</v>
      </c>
      <c r="AE69" s="21">
        <v>48.2</v>
      </c>
      <c r="AF69" s="21">
        <v>60.4</v>
      </c>
      <c r="AG69" s="21">
        <v>1.609</v>
      </c>
      <c r="AH69" s="21">
        <v>0.72099999999999997</v>
      </c>
      <c r="AM69" s="21">
        <v>0.2</v>
      </c>
      <c r="AN69" s="21">
        <v>261.10000000000002</v>
      </c>
      <c r="AO69" s="21">
        <v>35.78</v>
      </c>
      <c r="AP69" s="21">
        <v>60.8</v>
      </c>
      <c r="AQ69" s="21">
        <v>8.1300000000000008</v>
      </c>
      <c r="AR69" s="21">
        <v>35.369999999999997</v>
      </c>
      <c r="AS69" s="21">
        <v>7.17</v>
      </c>
      <c r="AT69" s="21">
        <v>1.294</v>
      </c>
      <c r="AU69" s="21">
        <v>7.79</v>
      </c>
      <c r="AV69" s="21">
        <v>1.0740000000000001</v>
      </c>
      <c r="AW69" s="21">
        <v>7.05</v>
      </c>
      <c r="AX69" s="21">
        <v>1.46</v>
      </c>
      <c r="AY69" s="21">
        <v>4</v>
      </c>
      <c r="AZ69" s="21">
        <v>0.57199999999999995</v>
      </c>
      <c r="BA69" s="21">
        <v>3.66</v>
      </c>
      <c r="BB69" s="21">
        <v>0.54600000000000004</v>
      </c>
      <c r="BC69" s="21">
        <v>1.5</v>
      </c>
      <c r="BD69" s="21">
        <v>7.9000000000000001E-2</v>
      </c>
      <c r="BE69" s="21">
        <v>0.48099999999999998</v>
      </c>
      <c r="BG69" s="21">
        <v>3.42</v>
      </c>
      <c r="BH69" s="21">
        <v>0.44700000000000001</v>
      </c>
    </row>
    <row r="70" spans="1:60" s="21" customFormat="1" x14ac:dyDescent="0.25">
      <c r="A70" s="21" t="s">
        <v>193</v>
      </c>
      <c r="B70" s="21" t="s">
        <v>380</v>
      </c>
      <c r="C70" s="22">
        <v>45001</v>
      </c>
      <c r="D70" s="23">
        <v>0.56005787037037036</v>
      </c>
      <c r="E70" s="21" t="s">
        <v>98</v>
      </c>
      <c r="G70" s="21">
        <v>1</v>
      </c>
      <c r="H70" s="21">
        <v>833000</v>
      </c>
      <c r="I70" s="21">
        <v>3500</v>
      </c>
      <c r="J70" s="21">
        <v>5.6</v>
      </c>
      <c r="K70" s="21">
        <v>993</v>
      </c>
      <c r="L70" s="21">
        <v>915</v>
      </c>
      <c r="M70" s="21">
        <v>4690</v>
      </c>
      <c r="N70" s="21">
        <v>505</v>
      </c>
      <c r="O70" s="21">
        <v>3870</v>
      </c>
      <c r="P70" s="21">
        <v>11290</v>
      </c>
      <c r="Q70" s="21">
        <v>2.82</v>
      </c>
      <c r="R70" s="21">
        <v>195.9</v>
      </c>
      <c r="S70" s="21">
        <v>67.400000000000006</v>
      </c>
      <c r="T70" s="21">
        <v>9.34</v>
      </c>
      <c r="U70" s="21">
        <v>5768</v>
      </c>
      <c r="V70" s="21">
        <v>200100</v>
      </c>
      <c r="W70" s="21">
        <v>0.53900000000000003</v>
      </c>
      <c r="Y70" s="21">
        <v>1.54</v>
      </c>
      <c r="Z70" s="21">
        <v>4.66</v>
      </c>
      <c r="AA70" s="24"/>
      <c r="AB70" s="24">
        <v>0.5</v>
      </c>
      <c r="AC70" s="21">
        <v>14.2</v>
      </c>
      <c r="AD70" s="21">
        <v>25.7</v>
      </c>
      <c r="AE70" s="21">
        <v>45.8</v>
      </c>
      <c r="AF70" s="21">
        <v>53.7</v>
      </c>
      <c r="AG70" s="21">
        <v>1.31</v>
      </c>
      <c r="AH70" s="21">
        <v>0.67</v>
      </c>
      <c r="AM70" s="21">
        <v>0.17100000000000001</v>
      </c>
      <c r="AN70" s="21">
        <v>220</v>
      </c>
      <c r="AO70" s="21">
        <v>30</v>
      </c>
      <c r="AP70" s="21">
        <v>51</v>
      </c>
      <c r="AQ70" s="21">
        <v>6.7</v>
      </c>
      <c r="AR70" s="21">
        <v>29.3</v>
      </c>
      <c r="AS70" s="21">
        <v>6.25</v>
      </c>
      <c r="AT70" s="21">
        <v>1.0880000000000001</v>
      </c>
      <c r="AU70" s="21">
        <v>6.79</v>
      </c>
      <c r="AV70" s="21">
        <v>1.0660000000000001</v>
      </c>
      <c r="AW70" s="21">
        <v>6.39</v>
      </c>
      <c r="AX70" s="21">
        <v>1.3220000000000001</v>
      </c>
      <c r="AY70" s="21">
        <v>4.1399999999999997</v>
      </c>
      <c r="AZ70" s="21">
        <v>0.54500000000000004</v>
      </c>
      <c r="BA70" s="21">
        <v>3.63</v>
      </c>
      <c r="BB70" s="21">
        <v>0.56899999999999995</v>
      </c>
      <c r="BC70" s="21">
        <v>1.2</v>
      </c>
      <c r="BD70" s="21">
        <v>0.05</v>
      </c>
      <c r="BE70" s="21">
        <v>0.44900000000000001</v>
      </c>
      <c r="BF70" s="21">
        <v>1.4E-3</v>
      </c>
      <c r="BG70" s="21">
        <v>2.84</v>
      </c>
      <c r="BH70" s="21">
        <v>0.374</v>
      </c>
    </row>
    <row r="71" spans="1:60" s="21" customFormat="1" x14ac:dyDescent="0.25">
      <c r="A71" s="21" t="s">
        <v>194</v>
      </c>
      <c r="B71" s="21" t="s">
        <v>381</v>
      </c>
      <c r="C71" s="22">
        <v>45001</v>
      </c>
      <c r="D71" s="23">
        <v>0.56115740740740738</v>
      </c>
      <c r="E71" s="21" t="s">
        <v>99</v>
      </c>
      <c r="G71" s="21">
        <v>1</v>
      </c>
      <c r="H71" s="21">
        <v>974000</v>
      </c>
      <c r="I71" s="21">
        <v>5260</v>
      </c>
      <c r="J71" s="21">
        <v>5.6</v>
      </c>
      <c r="K71" s="21">
        <v>1023</v>
      </c>
      <c r="L71" s="21">
        <v>945</v>
      </c>
      <c r="M71" s="21">
        <v>5317</v>
      </c>
      <c r="N71" s="21">
        <v>530</v>
      </c>
      <c r="O71" s="21">
        <v>3991</v>
      </c>
      <c r="P71" s="21">
        <v>11720</v>
      </c>
      <c r="Q71" s="21">
        <v>2.92</v>
      </c>
      <c r="R71" s="21">
        <v>201.4</v>
      </c>
      <c r="S71" s="21">
        <v>67.900000000000006</v>
      </c>
      <c r="T71" s="21">
        <v>9.89</v>
      </c>
      <c r="U71" s="21">
        <v>5943</v>
      </c>
      <c r="V71" s="21">
        <v>205400</v>
      </c>
      <c r="W71" s="21">
        <v>0.59399999999999997</v>
      </c>
      <c r="Y71" s="21">
        <v>1.76</v>
      </c>
      <c r="Z71" s="21">
        <v>5.21</v>
      </c>
      <c r="AA71" s="24"/>
      <c r="AB71" s="24">
        <v>-0.8</v>
      </c>
      <c r="AC71" s="21">
        <v>14.85</v>
      </c>
      <c r="AD71" s="21">
        <v>28.24</v>
      </c>
      <c r="AE71" s="21">
        <v>49.41</v>
      </c>
      <c r="AF71" s="21">
        <v>59.79</v>
      </c>
      <c r="AG71" s="21">
        <v>1.46</v>
      </c>
      <c r="AH71" s="21">
        <v>0.69</v>
      </c>
      <c r="AM71" s="21">
        <v>0.16400000000000001</v>
      </c>
      <c r="AN71" s="21">
        <v>243.2</v>
      </c>
      <c r="AO71" s="21">
        <v>33.26</v>
      </c>
      <c r="AP71" s="21">
        <v>56.7</v>
      </c>
      <c r="AQ71" s="21">
        <v>7.56</v>
      </c>
      <c r="AR71" s="21">
        <v>32.74</v>
      </c>
      <c r="AS71" s="21">
        <v>7.06</v>
      </c>
      <c r="AT71" s="21">
        <v>1.2350000000000001</v>
      </c>
      <c r="AU71" s="21">
        <v>8.1300000000000008</v>
      </c>
      <c r="AV71" s="21">
        <v>1.0880000000000001</v>
      </c>
      <c r="AW71" s="21">
        <v>7.02</v>
      </c>
      <c r="AX71" s="21">
        <v>1.4450000000000001</v>
      </c>
      <c r="AY71" s="21">
        <v>4.42</v>
      </c>
      <c r="AZ71" s="21">
        <v>0.63400000000000001</v>
      </c>
      <c r="BA71" s="21">
        <v>3.71</v>
      </c>
      <c r="BB71" s="21">
        <v>0.54900000000000004</v>
      </c>
      <c r="BC71" s="21">
        <v>1.51</v>
      </c>
      <c r="BD71" s="21">
        <v>6.9000000000000006E-2</v>
      </c>
      <c r="BE71" s="21">
        <v>0.50700000000000001</v>
      </c>
      <c r="BG71" s="21">
        <v>3.29</v>
      </c>
      <c r="BH71" s="21">
        <v>0.38200000000000001</v>
      </c>
    </row>
    <row r="72" spans="1:60" s="21" customFormat="1" x14ac:dyDescent="0.25">
      <c r="A72" s="21" t="s">
        <v>195</v>
      </c>
      <c r="B72" s="21" t="s">
        <v>382</v>
      </c>
      <c r="C72" s="22">
        <v>45001</v>
      </c>
      <c r="D72" s="23">
        <v>0.5621990740740741</v>
      </c>
      <c r="E72" s="21" t="s">
        <v>100</v>
      </c>
      <c r="G72" s="21">
        <v>1</v>
      </c>
      <c r="H72" s="21">
        <v>957000</v>
      </c>
      <c r="I72" s="21">
        <v>4700</v>
      </c>
      <c r="J72" s="21">
        <v>5.6</v>
      </c>
      <c r="K72" s="21">
        <v>1173</v>
      </c>
      <c r="L72" s="21">
        <v>873</v>
      </c>
      <c r="M72" s="21">
        <v>5850</v>
      </c>
      <c r="N72" s="21">
        <v>561</v>
      </c>
      <c r="O72" s="21">
        <v>4780</v>
      </c>
      <c r="P72" s="21">
        <v>12910</v>
      </c>
      <c r="Q72" s="21">
        <v>2.68</v>
      </c>
      <c r="R72" s="21">
        <v>202.4</v>
      </c>
      <c r="S72" s="21">
        <v>66.599999999999994</v>
      </c>
      <c r="T72" s="21">
        <v>9.26</v>
      </c>
      <c r="U72" s="21">
        <v>5600</v>
      </c>
      <c r="V72" s="21">
        <v>199300</v>
      </c>
      <c r="W72" s="21">
        <v>0.438</v>
      </c>
      <c r="Y72" s="21">
        <v>1.94</v>
      </c>
      <c r="Z72" s="21">
        <v>4.9000000000000004</v>
      </c>
      <c r="AA72" s="24"/>
      <c r="AB72" s="24">
        <v>-0.7</v>
      </c>
      <c r="AC72" s="21">
        <v>17.52</v>
      </c>
      <c r="AD72" s="21">
        <v>32.67</v>
      </c>
      <c r="AE72" s="21">
        <v>51.04</v>
      </c>
      <c r="AF72" s="21">
        <v>62.2</v>
      </c>
      <c r="AG72" s="21">
        <v>1.615</v>
      </c>
      <c r="AH72" s="21">
        <v>0.71599999999999997</v>
      </c>
      <c r="AM72" s="21">
        <v>0.222</v>
      </c>
      <c r="AN72" s="21">
        <v>284.5</v>
      </c>
      <c r="AO72" s="21">
        <v>38.4</v>
      </c>
      <c r="AP72" s="21">
        <v>64.3</v>
      </c>
      <c r="AQ72" s="21">
        <v>8.32</v>
      </c>
      <c r="AR72" s="21">
        <v>37.799999999999997</v>
      </c>
      <c r="AS72" s="21">
        <v>8.31</v>
      </c>
      <c r="AT72" s="21">
        <v>1.413</v>
      </c>
      <c r="AU72" s="21">
        <v>8.7100000000000009</v>
      </c>
      <c r="AV72" s="21">
        <v>1.137</v>
      </c>
      <c r="AW72" s="21">
        <v>7.35</v>
      </c>
      <c r="AX72" s="21">
        <v>1.4650000000000001</v>
      </c>
      <c r="AY72" s="21">
        <v>4.42</v>
      </c>
      <c r="AZ72" s="21">
        <v>0.56499999999999995</v>
      </c>
      <c r="BA72" s="21">
        <v>3.68</v>
      </c>
      <c r="BB72" s="21">
        <v>0.53200000000000003</v>
      </c>
      <c r="BC72" s="21">
        <v>1.65</v>
      </c>
      <c r="BD72" s="21">
        <v>7.3999999999999996E-2</v>
      </c>
      <c r="BE72" s="21">
        <v>0.49299999999999999</v>
      </c>
      <c r="BG72" s="21">
        <v>3.56</v>
      </c>
      <c r="BH72" s="21">
        <v>0.42699999999999999</v>
      </c>
    </row>
    <row r="73" spans="1:60" s="21" customFormat="1" x14ac:dyDescent="0.25">
      <c r="A73" s="21" t="s">
        <v>196</v>
      </c>
      <c r="B73" s="21" t="s">
        <v>383</v>
      </c>
      <c r="C73" s="22">
        <v>45001</v>
      </c>
      <c r="D73" s="23">
        <v>0.56327546296296294</v>
      </c>
      <c r="E73" s="21" t="s">
        <v>101</v>
      </c>
      <c r="G73" s="21">
        <v>1</v>
      </c>
      <c r="H73" s="21">
        <v>908000</v>
      </c>
      <c r="I73" s="21">
        <v>5400</v>
      </c>
      <c r="J73" s="21">
        <v>5.6</v>
      </c>
      <c r="K73" s="21">
        <v>1160</v>
      </c>
      <c r="L73" s="21">
        <v>819</v>
      </c>
      <c r="M73" s="21">
        <v>5830</v>
      </c>
      <c r="N73" s="21">
        <v>547</v>
      </c>
      <c r="O73" s="21">
        <v>4714</v>
      </c>
      <c r="P73" s="21">
        <v>13140</v>
      </c>
      <c r="Q73" s="21">
        <v>2.76</v>
      </c>
      <c r="R73" s="21">
        <v>223.8</v>
      </c>
      <c r="S73" s="21">
        <v>69.7</v>
      </c>
      <c r="T73" s="21">
        <v>9.66</v>
      </c>
      <c r="U73" s="21">
        <v>5488</v>
      </c>
      <c r="V73" s="21">
        <v>199300</v>
      </c>
      <c r="W73" s="21">
        <v>0.50600000000000001</v>
      </c>
      <c r="Y73" s="21">
        <v>1.99</v>
      </c>
      <c r="Z73" s="21">
        <v>5.46</v>
      </c>
      <c r="AA73" s="24"/>
      <c r="AB73" s="24">
        <v>-0.46</v>
      </c>
      <c r="AC73" s="21">
        <v>17.3</v>
      </c>
      <c r="AD73" s="21">
        <v>33.82</v>
      </c>
      <c r="AE73" s="21">
        <v>49.84</v>
      </c>
      <c r="AF73" s="21">
        <v>64.7</v>
      </c>
      <c r="AG73" s="21">
        <v>1.7130000000000001</v>
      </c>
      <c r="AH73" s="21">
        <v>0.8</v>
      </c>
      <c r="AM73" s="21">
        <v>0.245</v>
      </c>
      <c r="AN73" s="21">
        <v>284.3</v>
      </c>
      <c r="AO73" s="21">
        <v>39.799999999999997</v>
      </c>
      <c r="AP73" s="21">
        <v>67</v>
      </c>
      <c r="AQ73" s="21">
        <v>8.7799999999999994</v>
      </c>
      <c r="AR73" s="21">
        <v>39.700000000000003</v>
      </c>
      <c r="AS73" s="21">
        <v>7.87</v>
      </c>
      <c r="AT73" s="21">
        <v>1.3919999999999999</v>
      </c>
      <c r="AU73" s="21">
        <v>8.74</v>
      </c>
      <c r="AV73" s="21">
        <v>1.1739999999999999</v>
      </c>
      <c r="AW73" s="21">
        <v>7.91</v>
      </c>
      <c r="AX73" s="21">
        <v>1.4890000000000001</v>
      </c>
      <c r="AY73" s="21">
        <v>4.5</v>
      </c>
      <c r="AZ73" s="21">
        <v>0.625</v>
      </c>
      <c r="BA73" s="21">
        <v>3.61</v>
      </c>
      <c r="BB73" s="21">
        <v>0.54200000000000004</v>
      </c>
      <c r="BC73" s="21">
        <v>1.52</v>
      </c>
      <c r="BD73" s="21">
        <v>6.3E-2</v>
      </c>
      <c r="BE73" s="21">
        <v>0.54900000000000004</v>
      </c>
      <c r="BG73" s="21">
        <v>3.63</v>
      </c>
      <c r="BH73" s="21">
        <v>0.45900000000000002</v>
      </c>
    </row>
    <row r="74" spans="1:60" s="21" customFormat="1" x14ac:dyDescent="0.25">
      <c r="A74" s="21" t="s">
        <v>197</v>
      </c>
      <c r="B74" s="21" t="s">
        <v>384</v>
      </c>
      <c r="C74" s="22">
        <v>45001</v>
      </c>
      <c r="D74" s="23">
        <v>0.56434027777777784</v>
      </c>
      <c r="E74" s="21" t="s">
        <v>102</v>
      </c>
      <c r="G74" s="21">
        <v>1</v>
      </c>
      <c r="H74" s="21">
        <v>985000</v>
      </c>
      <c r="I74" s="21">
        <v>5500</v>
      </c>
      <c r="J74" s="21">
        <v>5.6</v>
      </c>
      <c r="K74" s="21">
        <v>1046</v>
      </c>
      <c r="L74" s="21">
        <v>870</v>
      </c>
      <c r="M74" s="21">
        <v>5370</v>
      </c>
      <c r="N74" s="21">
        <v>495</v>
      </c>
      <c r="O74" s="21">
        <v>4180</v>
      </c>
      <c r="P74" s="21">
        <v>11960</v>
      </c>
      <c r="Q74" s="21">
        <v>2.73</v>
      </c>
      <c r="R74" s="21">
        <v>204</v>
      </c>
      <c r="S74" s="21">
        <v>66.7</v>
      </c>
      <c r="T74" s="21">
        <v>10.26</v>
      </c>
      <c r="U74" s="21">
        <v>5807</v>
      </c>
      <c r="V74" s="21">
        <v>204600</v>
      </c>
      <c r="W74" s="21">
        <v>0.52700000000000002</v>
      </c>
      <c r="Y74" s="21">
        <v>1.6</v>
      </c>
      <c r="Z74" s="21">
        <v>5.28</v>
      </c>
      <c r="AA74" s="24"/>
      <c r="AB74" s="24">
        <v>-0.75</v>
      </c>
      <c r="AC74" s="21">
        <v>15.64</v>
      </c>
      <c r="AD74" s="21">
        <v>29.35</v>
      </c>
      <c r="AE74" s="21">
        <v>47.78</v>
      </c>
      <c r="AF74" s="21">
        <v>56.6</v>
      </c>
      <c r="AG74" s="21">
        <v>1.4139999999999999</v>
      </c>
      <c r="AH74" s="21">
        <v>0.72</v>
      </c>
      <c r="AM74" s="21">
        <v>0.184</v>
      </c>
      <c r="AN74" s="21">
        <v>252</v>
      </c>
      <c r="AO74" s="21">
        <v>32.5</v>
      </c>
      <c r="AP74" s="21">
        <v>55</v>
      </c>
      <c r="AQ74" s="21">
        <v>7.24</v>
      </c>
      <c r="AR74" s="21">
        <v>31.5</v>
      </c>
      <c r="AS74" s="21">
        <v>6.82</v>
      </c>
      <c r="AT74" s="21">
        <v>1.246</v>
      </c>
      <c r="AU74" s="21">
        <v>7.79</v>
      </c>
      <c r="AV74" s="21">
        <v>1.1160000000000001</v>
      </c>
      <c r="AW74" s="21">
        <v>6.74</v>
      </c>
      <c r="AX74" s="21">
        <v>1.4279999999999999</v>
      </c>
      <c r="AY74" s="21">
        <v>4.13</v>
      </c>
      <c r="AZ74" s="21">
        <v>0.55800000000000005</v>
      </c>
      <c r="BA74" s="21">
        <v>3.83</v>
      </c>
      <c r="BB74" s="21">
        <v>0.55100000000000005</v>
      </c>
      <c r="BC74" s="21">
        <v>1.5</v>
      </c>
      <c r="BD74" s="21">
        <v>0.05</v>
      </c>
      <c r="BE74" s="21">
        <v>0.50900000000000001</v>
      </c>
      <c r="BG74" s="21">
        <v>3.11</v>
      </c>
      <c r="BH74" s="21">
        <v>0.41599999999999998</v>
      </c>
    </row>
    <row r="75" spans="1:60" s="21" customFormat="1" x14ac:dyDescent="0.25">
      <c r="A75" s="21" t="s">
        <v>198</v>
      </c>
      <c r="B75" s="21" t="s">
        <v>385</v>
      </c>
      <c r="C75" s="22">
        <v>45001</v>
      </c>
      <c r="D75" s="23">
        <v>0.56543981481481487</v>
      </c>
      <c r="E75" s="21" t="s">
        <v>103</v>
      </c>
      <c r="G75" s="21">
        <v>1</v>
      </c>
      <c r="H75" s="21">
        <v>941000</v>
      </c>
      <c r="I75" s="21">
        <v>7450</v>
      </c>
      <c r="J75" s="21">
        <v>5.6</v>
      </c>
      <c r="K75" s="21">
        <v>1351</v>
      </c>
      <c r="L75" s="21">
        <v>761</v>
      </c>
      <c r="M75" s="21">
        <v>6756</v>
      </c>
      <c r="N75" s="21">
        <v>615</v>
      </c>
      <c r="O75" s="21">
        <v>5470</v>
      </c>
      <c r="P75" s="21">
        <v>13690</v>
      </c>
      <c r="Q75" s="21">
        <v>2.46</v>
      </c>
      <c r="R75" s="21">
        <v>234.3</v>
      </c>
      <c r="S75" s="21">
        <v>70.3</v>
      </c>
      <c r="T75" s="21">
        <v>10.119999999999999</v>
      </c>
      <c r="U75" s="21">
        <v>5350</v>
      </c>
      <c r="V75" s="21">
        <v>194800</v>
      </c>
      <c r="W75" s="21">
        <v>0.47099999999999997</v>
      </c>
      <c r="Y75" s="21">
        <v>2.0699999999999998</v>
      </c>
      <c r="Z75" s="21">
        <v>5.08</v>
      </c>
      <c r="AA75" s="24">
        <v>0.81</v>
      </c>
      <c r="AB75" s="24">
        <v>-0.34</v>
      </c>
      <c r="AC75" s="21">
        <v>20.09</v>
      </c>
      <c r="AD75" s="21">
        <v>37.57</v>
      </c>
      <c r="AE75" s="21">
        <v>53.19</v>
      </c>
      <c r="AF75" s="21">
        <v>70.5</v>
      </c>
      <c r="AG75" s="21">
        <v>1.95</v>
      </c>
      <c r="AH75" s="21">
        <v>0.84</v>
      </c>
      <c r="AM75" s="21">
        <v>0.253</v>
      </c>
      <c r="AN75" s="21">
        <v>320.8</v>
      </c>
      <c r="AO75" s="21">
        <v>45.35</v>
      </c>
      <c r="AP75" s="21">
        <v>77.7</v>
      </c>
      <c r="AQ75" s="21">
        <v>10.25</v>
      </c>
      <c r="AR75" s="21">
        <v>44.2</v>
      </c>
      <c r="AS75" s="21">
        <v>9.1999999999999993</v>
      </c>
      <c r="AT75" s="21">
        <v>1.5249999999999999</v>
      </c>
      <c r="AU75" s="21">
        <v>10.09</v>
      </c>
      <c r="AV75" s="21">
        <v>1.339</v>
      </c>
      <c r="AW75" s="21">
        <v>8.0399999999999991</v>
      </c>
      <c r="AX75" s="21">
        <v>1.6439999999999999</v>
      </c>
      <c r="AY75" s="21">
        <v>4.51</v>
      </c>
      <c r="AZ75" s="21">
        <v>0.54800000000000004</v>
      </c>
      <c r="BA75" s="21">
        <v>3.56</v>
      </c>
      <c r="BB75" s="21">
        <v>0.58199999999999996</v>
      </c>
      <c r="BC75" s="21">
        <v>1.67</v>
      </c>
      <c r="BD75" s="21">
        <v>8.3000000000000004E-2</v>
      </c>
      <c r="BE75" s="21">
        <v>0.49</v>
      </c>
      <c r="BG75" s="21">
        <v>4.2699999999999996</v>
      </c>
      <c r="BH75" s="21">
        <v>0.58699999999999997</v>
      </c>
    </row>
    <row r="76" spans="1:60" x14ac:dyDescent="0.25">
      <c r="A76" t="s">
        <v>199</v>
      </c>
      <c r="B76" t="s">
        <v>386</v>
      </c>
      <c r="C76" s="1">
        <v>45001</v>
      </c>
      <c r="D76" s="2">
        <v>0.57313657407407403</v>
      </c>
      <c r="E76" t="s">
        <v>108</v>
      </c>
      <c r="G76">
        <v>1</v>
      </c>
      <c r="H76">
        <v>488000</v>
      </c>
      <c r="I76">
        <v>3530</v>
      </c>
      <c r="J76">
        <v>13.4</v>
      </c>
      <c r="K76">
        <v>12000</v>
      </c>
      <c r="L76">
        <v>592</v>
      </c>
      <c r="M76">
        <v>49140</v>
      </c>
      <c r="N76">
        <v>19150</v>
      </c>
      <c r="O76">
        <v>15920</v>
      </c>
      <c r="P76">
        <v>101900</v>
      </c>
      <c r="Q76">
        <v>14.8</v>
      </c>
      <c r="R76">
        <v>2780</v>
      </c>
      <c r="S76">
        <v>460</v>
      </c>
      <c r="T76">
        <v>78.599999999999994</v>
      </c>
      <c r="U76">
        <v>13860</v>
      </c>
      <c r="V76">
        <v>664000</v>
      </c>
      <c r="W76">
        <v>1.28</v>
      </c>
      <c r="Y76">
        <v>3.88</v>
      </c>
      <c r="Z76">
        <v>9</v>
      </c>
      <c r="AB76" s="17">
        <v>7.4</v>
      </c>
      <c r="AC76">
        <v>21.18</v>
      </c>
      <c r="AD76">
        <v>492</v>
      </c>
      <c r="AE76">
        <v>266.3</v>
      </c>
      <c r="AF76">
        <v>721</v>
      </c>
      <c r="AG76">
        <v>22.21</v>
      </c>
      <c r="AH76">
        <v>14.5</v>
      </c>
      <c r="AJ76">
        <v>0.09</v>
      </c>
      <c r="AN76">
        <v>6200</v>
      </c>
      <c r="AO76">
        <v>213.6</v>
      </c>
      <c r="AP76">
        <v>451</v>
      </c>
      <c r="AQ76">
        <v>53.6</v>
      </c>
      <c r="AR76">
        <v>236.3</v>
      </c>
      <c r="AS76">
        <v>50.8</v>
      </c>
      <c r="AT76">
        <v>9.43</v>
      </c>
      <c r="AU76">
        <v>50.2</v>
      </c>
      <c r="AV76">
        <v>6.97</v>
      </c>
      <c r="AW76">
        <v>43.6</v>
      </c>
      <c r="AX76">
        <v>8.65</v>
      </c>
      <c r="AY76">
        <v>24.42</v>
      </c>
      <c r="AZ76">
        <v>3.2</v>
      </c>
      <c r="BA76">
        <v>19.899999999999999</v>
      </c>
      <c r="BB76">
        <v>2.56</v>
      </c>
      <c r="BC76">
        <v>16.66</v>
      </c>
      <c r="BD76">
        <v>0.94</v>
      </c>
      <c r="BE76">
        <v>3.48</v>
      </c>
      <c r="BG76">
        <v>33.5</v>
      </c>
      <c r="BH76">
        <v>15.85</v>
      </c>
    </row>
    <row r="77" spans="1:60" x14ac:dyDescent="0.25">
      <c r="A77" t="s">
        <v>200</v>
      </c>
      <c r="B77" t="s">
        <v>387</v>
      </c>
      <c r="C77" s="1">
        <v>45001</v>
      </c>
      <c r="D77" s="2">
        <v>0.58528935185185182</v>
      </c>
      <c r="E77" t="s">
        <v>109</v>
      </c>
      <c r="G77">
        <v>1</v>
      </c>
      <c r="H77">
        <v>706000</v>
      </c>
      <c r="I77">
        <v>3500</v>
      </c>
      <c r="J77">
        <v>13.4</v>
      </c>
      <c r="K77">
        <v>592</v>
      </c>
      <c r="L77">
        <v>5000</v>
      </c>
      <c r="M77">
        <v>2480</v>
      </c>
      <c r="N77">
        <v>1568</v>
      </c>
      <c r="O77">
        <v>535</v>
      </c>
      <c r="P77">
        <v>17950</v>
      </c>
      <c r="Q77">
        <v>8.7799999999999994</v>
      </c>
      <c r="R77">
        <v>400</v>
      </c>
      <c r="S77">
        <v>100.6</v>
      </c>
      <c r="T77">
        <v>25.7</v>
      </c>
      <c r="U77">
        <v>25030</v>
      </c>
      <c r="V77">
        <v>532200</v>
      </c>
      <c r="W77">
        <v>3.07</v>
      </c>
      <c r="Z77">
        <v>6</v>
      </c>
      <c r="AB77" s="17">
        <v>1.2</v>
      </c>
      <c r="AC77">
        <v>1.48</v>
      </c>
      <c r="AD77">
        <v>13.9</v>
      </c>
      <c r="AE77">
        <v>24.4</v>
      </c>
      <c r="AF77">
        <v>50.5</v>
      </c>
      <c r="AG77">
        <v>0.86</v>
      </c>
      <c r="AH77">
        <v>1.88</v>
      </c>
      <c r="AN77">
        <v>163</v>
      </c>
      <c r="AO77">
        <v>6.54</v>
      </c>
      <c r="AP77">
        <v>12.6</v>
      </c>
      <c r="AQ77">
        <v>1.59</v>
      </c>
      <c r="AR77">
        <v>7.2</v>
      </c>
      <c r="AS77">
        <v>1.7</v>
      </c>
      <c r="AT77">
        <v>0.30599999999999999</v>
      </c>
      <c r="AU77">
        <v>2.57</v>
      </c>
      <c r="AV77">
        <v>0.40600000000000003</v>
      </c>
      <c r="AW77">
        <v>2.84</v>
      </c>
      <c r="AX77">
        <v>0.871</v>
      </c>
      <c r="AY77">
        <v>2.73</v>
      </c>
      <c r="AZ77">
        <v>0.49399999999999999</v>
      </c>
      <c r="BA77">
        <v>3.72</v>
      </c>
      <c r="BB77">
        <v>0.68700000000000006</v>
      </c>
      <c r="BC77">
        <v>1.08</v>
      </c>
      <c r="BD77">
        <v>4.2000000000000003E-2</v>
      </c>
      <c r="BG77">
        <v>1.19</v>
      </c>
      <c r="BH77">
        <v>0.57299999999999995</v>
      </c>
    </row>
    <row r="78" spans="1:60" x14ac:dyDescent="0.25">
      <c r="A78" t="s">
        <v>201</v>
      </c>
      <c r="B78" t="s">
        <v>388</v>
      </c>
      <c r="C78" s="1">
        <v>45001</v>
      </c>
      <c r="D78" s="2">
        <v>0.58633101851851854</v>
      </c>
      <c r="E78" t="s">
        <v>110</v>
      </c>
      <c r="G78">
        <v>1</v>
      </c>
      <c r="H78">
        <v>425000</v>
      </c>
      <c r="I78">
        <v>4730</v>
      </c>
      <c r="J78">
        <v>13.4</v>
      </c>
      <c r="K78">
        <v>10420</v>
      </c>
      <c r="L78">
        <v>617</v>
      </c>
      <c r="M78">
        <v>44240</v>
      </c>
      <c r="N78">
        <v>14800</v>
      </c>
      <c r="O78">
        <v>14410</v>
      </c>
      <c r="P78">
        <v>91900</v>
      </c>
      <c r="Q78">
        <v>16.399999999999999</v>
      </c>
      <c r="R78">
        <v>3210</v>
      </c>
      <c r="S78">
        <v>512</v>
      </c>
      <c r="T78">
        <v>100</v>
      </c>
      <c r="U78">
        <v>15930</v>
      </c>
      <c r="V78">
        <v>785000</v>
      </c>
      <c r="W78">
        <v>1.31</v>
      </c>
      <c r="Y78">
        <v>5.31</v>
      </c>
      <c r="Z78">
        <v>16.100000000000001</v>
      </c>
      <c r="AB78" s="17">
        <v>0.3</v>
      </c>
      <c r="AC78">
        <v>17.91</v>
      </c>
      <c r="AD78">
        <v>468</v>
      </c>
      <c r="AE78">
        <v>243.8</v>
      </c>
      <c r="AF78">
        <v>691</v>
      </c>
      <c r="AG78">
        <v>21.31</v>
      </c>
      <c r="AH78">
        <v>14.7</v>
      </c>
      <c r="AN78">
        <v>6040</v>
      </c>
      <c r="AO78">
        <v>194.1</v>
      </c>
      <c r="AP78">
        <v>406</v>
      </c>
      <c r="AQ78">
        <v>47.3</v>
      </c>
      <c r="AR78">
        <v>212</v>
      </c>
      <c r="AS78">
        <v>44.8</v>
      </c>
      <c r="AT78">
        <v>8.9</v>
      </c>
      <c r="AU78">
        <v>45.3</v>
      </c>
      <c r="AV78">
        <v>6.61</v>
      </c>
      <c r="AW78">
        <v>41.8</v>
      </c>
      <c r="AX78">
        <v>7.96</v>
      </c>
      <c r="AY78">
        <v>23.6</v>
      </c>
      <c r="AZ78">
        <v>3.11</v>
      </c>
      <c r="BA78">
        <v>17.899999999999999</v>
      </c>
      <c r="BB78">
        <v>2.4300000000000002</v>
      </c>
      <c r="BC78">
        <v>16.5</v>
      </c>
      <c r="BD78">
        <v>0.97</v>
      </c>
      <c r="BE78">
        <v>3.95</v>
      </c>
      <c r="BG78">
        <v>29.8</v>
      </c>
      <c r="BH78">
        <v>14.4</v>
      </c>
    </row>
    <row r="79" spans="1:60" x14ac:dyDescent="0.25">
      <c r="A79" t="s">
        <v>202</v>
      </c>
      <c r="B79" t="s">
        <v>389</v>
      </c>
      <c r="C79" s="1">
        <v>45001</v>
      </c>
      <c r="D79" s="2">
        <v>0.58740740740740738</v>
      </c>
      <c r="E79" t="s">
        <v>111</v>
      </c>
      <c r="G79">
        <v>1</v>
      </c>
      <c r="H79">
        <v>678000</v>
      </c>
      <c r="I79">
        <v>5600</v>
      </c>
      <c r="J79">
        <v>13.4</v>
      </c>
      <c r="K79">
        <v>9500</v>
      </c>
      <c r="L79">
        <v>1049</v>
      </c>
      <c r="M79">
        <v>46500</v>
      </c>
      <c r="N79">
        <v>15980</v>
      </c>
      <c r="O79">
        <v>24360</v>
      </c>
      <c r="P79">
        <v>84100</v>
      </c>
      <c r="Q79">
        <v>10.3</v>
      </c>
      <c r="R79">
        <v>1582</v>
      </c>
      <c r="S79">
        <v>238</v>
      </c>
      <c r="T79">
        <v>48.4</v>
      </c>
      <c r="U79">
        <v>12390</v>
      </c>
      <c r="V79">
        <v>437000</v>
      </c>
      <c r="W79">
        <v>1.62</v>
      </c>
      <c r="Y79">
        <v>5.65</v>
      </c>
      <c r="Z79">
        <v>8.4</v>
      </c>
      <c r="AB79" s="17">
        <v>-0.8</v>
      </c>
      <c r="AC79">
        <v>59.6</v>
      </c>
      <c r="AD79">
        <v>421</v>
      </c>
      <c r="AE79">
        <v>217.8</v>
      </c>
      <c r="AF79">
        <v>496</v>
      </c>
      <c r="AG79">
        <v>16.64</v>
      </c>
      <c r="AH79">
        <v>8.82</v>
      </c>
      <c r="AM79">
        <v>0.86699999999999999</v>
      </c>
      <c r="AN79">
        <v>6850</v>
      </c>
      <c r="AO79">
        <v>185.3</v>
      </c>
      <c r="AP79">
        <v>393</v>
      </c>
      <c r="AQ79">
        <v>46.2</v>
      </c>
      <c r="AR79">
        <v>206.5</v>
      </c>
      <c r="AS79">
        <v>42</v>
      </c>
      <c r="AT79">
        <v>7.98</v>
      </c>
      <c r="AU79">
        <v>44.3</v>
      </c>
      <c r="AV79">
        <v>6.23</v>
      </c>
      <c r="AW79">
        <v>36.5</v>
      </c>
      <c r="AX79">
        <v>7.23</v>
      </c>
      <c r="AY79">
        <v>21.89</v>
      </c>
      <c r="AZ79">
        <v>2.38</v>
      </c>
      <c r="BA79">
        <v>15.49</v>
      </c>
      <c r="BB79">
        <v>2.15</v>
      </c>
      <c r="BC79">
        <v>11.99</v>
      </c>
      <c r="BD79">
        <v>0.69899999999999995</v>
      </c>
      <c r="BE79">
        <v>2.76</v>
      </c>
      <c r="BF79">
        <v>1.9E-3</v>
      </c>
      <c r="BG79">
        <v>28.1</v>
      </c>
      <c r="BH79">
        <v>13.67</v>
      </c>
    </row>
    <row r="80" spans="1:60" x14ac:dyDescent="0.25">
      <c r="A80" t="s">
        <v>203</v>
      </c>
      <c r="B80" t="s">
        <v>390</v>
      </c>
      <c r="C80" s="1">
        <v>45001</v>
      </c>
      <c r="D80" s="2">
        <v>0.58847222222222217</v>
      </c>
      <c r="E80" t="s">
        <v>112</v>
      </c>
      <c r="G80">
        <v>1</v>
      </c>
      <c r="H80" s="3">
        <v>1223000</v>
      </c>
      <c r="I80">
        <v>9000</v>
      </c>
      <c r="J80">
        <v>13.4</v>
      </c>
      <c r="K80">
        <v>6310</v>
      </c>
      <c r="M80">
        <v>27900</v>
      </c>
      <c r="N80">
        <v>9890</v>
      </c>
      <c r="O80">
        <v>8970</v>
      </c>
      <c r="P80">
        <v>63600</v>
      </c>
      <c r="Q80">
        <v>7.19</v>
      </c>
      <c r="R80">
        <v>679</v>
      </c>
      <c r="S80">
        <v>19.09</v>
      </c>
      <c r="U80">
        <v>17320</v>
      </c>
      <c r="V80">
        <v>352800</v>
      </c>
      <c r="W80">
        <v>1.94</v>
      </c>
      <c r="Y80">
        <v>6.18</v>
      </c>
      <c r="Z80">
        <v>5.2</v>
      </c>
      <c r="AB80" s="17">
        <v>-0.15</v>
      </c>
      <c r="AC80">
        <v>20.74</v>
      </c>
      <c r="AD80">
        <v>293.5</v>
      </c>
      <c r="AE80">
        <v>182.5</v>
      </c>
      <c r="AF80">
        <v>382</v>
      </c>
      <c r="AG80">
        <v>13.72</v>
      </c>
      <c r="AI80">
        <v>0.14099999999999999</v>
      </c>
      <c r="AM80">
        <v>0.33100000000000002</v>
      </c>
      <c r="AN80">
        <v>3070</v>
      </c>
      <c r="AO80">
        <v>152.6</v>
      </c>
      <c r="AP80">
        <v>322.39999999999998</v>
      </c>
      <c r="AQ80">
        <v>38.5</v>
      </c>
      <c r="AR80">
        <v>173.9</v>
      </c>
      <c r="AS80">
        <v>36.200000000000003</v>
      </c>
      <c r="AT80">
        <v>6.08</v>
      </c>
      <c r="AU80">
        <v>37</v>
      </c>
      <c r="AV80">
        <v>5.23</v>
      </c>
      <c r="AW80">
        <v>31.1</v>
      </c>
      <c r="AX80">
        <v>6.24</v>
      </c>
      <c r="AY80">
        <v>17.03</v>
      </c>
      <c r="AZ80">
        <v>2.19</v>
      </c>
      <c r="BA80">
        <v>13.18</v>
      </c>
      <c r="BB80">
        <v>1.861</v>
      </c>
      <c r="BC80">
        <v>9.15</v>
      </c>
      <c r="BD80">
        <v>0.63800000000000001</v>
      </c>
      <c r="BE80">
        <v>2.83</v>
      </c>
      <c r="BG80">
        <v>25.46</v>
      </c>
      <c r="BH80">
        <v>12.37</v>
      </c>
    </row>
    <row r="81" spans="1:60" x14ac:dyDescent="0.25">
      <c r="A81" t="s">
        <v>204</v>
      </c>
      <c r="B81" t="s">
        <v>391</v>
      </c>
      <c r="C81" s="1">
        <v>45001</v>
      </c>
      <c r="D81" s="2">
        <v>0.58958333333333335</v>
      </c>
      <c r="E81" t="s">
        <v>113</v>
      </c>
      <c r="G81">
        <v>1</v>
      </c>
      <c r="H81">
        <v>681000</v>
      </c>
      <c r="I81">
        <v>2940</v>
      </c>
      <c r="J81">
        <v>13.4</v>
      </c>
      <c r="K81">
        <v>242</v>
      </c>
      <c r="L81">
        <v>4490</v>
      </c>
      <c r="M81">
        <v>1602</v>
      </c>
      <c r="N81">
        <v>780</v>
      </c>
      <c r="O81">
        <v>228</v>
      </c>
      <c r="P81">
        <v>18490</v>
      </c>
      <c r="Q81">
        <v>9.44</v>
      </c>
      <c r="R81">
        <v>824</v>
      </c>
      <c r="S81">
        <v>252</v>
      </c>
      <c r="T81">
        <v>54.8</v>
      </c>
      <c r="U81">
        <v>26770</v>
      </c>
      <c r="V81">
        <v>618000</v>
      </c>
      <c r="W81">
        <v>3.42</v>
      </c>
      <c r="X81">
        <v>1.55</v>
      </c>
      <c r="Y81">
        <v>0.67</v>
      </c>
      <c r="Z81">
        <v>7.9</v>
      </c>
      <c r="AB81" s="17">
        <v>-0.9</v>
      </c>
      <c r="AC81">
        <v>0.51</v>
      </c>
      <c r="AD81">
        <v>3.73</v>
      </c>
      <c r="AE81">
        <v>20.239999999999998</v>
      </c>
      <c r="AF81">
        <v>65.900000000000006</v>
      </c>
      <c r="AG81">
        <v>0.747</v>
      </c>
      <c r="AH81">
        <v>2.02</v>
      </c>
      <c r="AN81">
        <v>55.7</v>
      </c>
      <c r="AO81">
        <v>1.79</v>
      </c>
      <c r="AP81">
        <v>3.76</v>
      </c>
      <c r="AQ81">
        <v>0.42199999999999999</v>
      </c>
      <c r="AR81">
        <v>2.17</v>
      </c>
      <c r="AS81">
        <v>0.38</v>
      </c>
      <c r="AT81">
        <v>0.14899999999999999</v>
      </c>
      <c r="AU81">
        <v>1.34</v>
      </c>
      <c r="AV81">
        <v>0.34100000000000003</v>
      </c>
      <c r="AW81">
        <v>2.06</v>
      </c>
      <c r="AX81">
        <v>0.60699999999999998</v>
      </c>
      <c r="AY81">
        <v>2.2599999999999998</v>
      </c>
      <c r="AZ81">
        <v>0.38200000000000001</v>
      </c>
      <c r="BA81">
        <v>3.29</v>
      </c>
      <c r="BB81">
        <v>0.57799999999999996</v>
      </c>
      <c r="BC81">
        <v>1.49</v>
      </c>
      <c r="BD81">
        <v>1.17E-2</v>
      </c>
      <c r="BG81">
        <v>0.26200000000000001</v>
      </c>
      <c r="BH81">
        <v>0.19</v>
      </c>
    </row>
    <row r="82" spans="1:60" x14ac:dyDescent="0.25">
      <c r="A82" t="s">
        <v>205</v>
      </c>
      <c r="B82" t="s">
        <v>392</v>
      </c>
      <c r="C82" s="1">
        <v>45001</v>
      </c>
      <c r="D82" s="2">
        <v>0.59062500000000007</v>
      </c>
      <c r="E82" t="s">
        <v>114</v>
      </c>
      <c r="G82">
        <v>1</v>
      </c>
      <c r="H82" s="3">
        <v>1077000</v>
      </c>
      <c r="I82">
        <v>6070</v>
      </c>
      <c r="J82">
        <v>13.4</v>
      </c>
      <c r="K82">
        <v>301.89999999999998</v>
      </c>
      <c r="L82">
        <v>5863</v>
      </c>
      <c r="M82">
        <v>1182</v>
      </c>
      <c r="N82">
        <v>1020</v>
      </c>
      <c r="O82">
        <v>295</v>
      </c>
      <c r="P82">
        <v>20050</v>
      </c>
      <c r="Q82">
        <v>6.47</v>
      </c>
      <c r="R82">
        <v>109.6</v>
      </c>
      <c r="S82">
        <v>16.350000000000001</v>
      </c>
      <c r="T82">
        <v>7.6</v>
      </c>
      <c r="U82">
        <v>26640</v>
      </c>
      <c r="V82">
        <v>482100</v>
      </c>
      <c r="W82">
        <v>2.88</v>
      </c>
      <c r="X82">
        <v>1.87</v>
      </c>
      <c r="Y82">
        <v>0.43</v>
      </c>
      <c r="Z82">
        <v>3.2</v>
      </c>
      <c r="AB82" s="17">
        <v>-0.37</v>
      </c>
      <c r="AC82">
        <v>0.502</v>
      </c>
      <c r="AD82">
        <v>8.27</v>
      </c>
      <c r="AE82">
        <v>22.43</v>
      </c>
      <c r="AF82">
        <v>10.97</v>
      </c>
      <c r="AG82">
        <v>0.26100000000000001</v>
      </c>
      <c r="AH82">
        <v>0.79</v>
      </c>
      <c r="AN82">
        <v>119.2</v>
      </c>
      <c r="AO82">
        <v>3.48</v>
      </c>
      <c r="AP82">
        <v>6.97</v>
      </c>
      <c r="AQ82">
        <v>0.83899999999999997</v>
      </c>
      <c r="AR82">
        <v>4.05</v>
      </c>
      <c r="AS82">
        <v>0.91</v>
      </c>
      <c r="AT82">
        <v>0.23400000000000001</v>
      </c>
      <c r="AU82">
        <v>1.76</v>
      </c>
      <c r="AV82">
        <v>0.34</v>
      </c>
      <c r="AW82">
        <v>2.4300000000000002</v>
      </c>
      <c r="AX82">
        <v>0.67900000000000005</v>
      </c>
      <c r="AY82">
        <v>2.59</v>
      </c>
      <c r="AZ82">
        <v>0.438</v>
      </c>
      <c r="BA82">
        <v>3.76</v>
      </c>
      <c r="BB82">
        <v>0.628</v>
      </c>
      <c r="BC82">
        <v>0.33700000000000002</v>
      </c>
      <c r="BD82">
        <v>4.5999999999999999E-3</v>
      </c>
      <c r="BG82">
        <v>0.59</v>
      </c>
      <c r="BH82">
        <v>0.23400000000000001</v>
      </c>
    </row>
    <row r="83" spans="1:60" x14ac:dyDescent="0.25">
      <c r="A83" t="s">
        <v>206</v>
      </c>
      <c r="B83" t="s">
        <v>393</v>
      </c>
      <c r="C83" s="1">
        <v>45001</v>
      </c>
      <c r="D83" s="2">
        <v>0.5917013888888889</v>
      </c>
      <c r="E83" t="s">
        <v>115</v>
      </c>
      <c r="G83">
        <v>1</v>
      </c>
      <c r="H83">
        <v>630000</v>
      </c>
      <c r="I83">
        <v>4420</v>
      </c>
      <c r="J83">
        <v>13.4</v>
      </c>
      <c r="K83">
        <v>1823</v>
      </c>
      <c r="L83">
        <v>4153</v>
      </c>
      <c r="M83">
        <v>9420</v>
      </c>
      <c r="N83">
        <v>4160</v>
      </c>
      <c r="O83">
        <v>4100</v>
      </c>
      <c r="P83">
        <v>30600</v>
      </c>
      <c r="Q83">
        <v>9.26</v>
      </c>
      <c r="R83">
        <v>868</v>
      </c>
      <c r="S83">
        <v>204</v>
      </c>
      <c r="T83">
        <v>53.3</v>
      </c>
      <c r="U83">
        <v>24140</v>
      </c>
      <c r="V83">
        <v>626000</v>
      </c>
      <c r="W83">
        <v>4.0999999999999996</v>
      </c>
      <c r="X83">
        <v>2.5299999999999998</v>
      </c>
      <c r="Y83">
        <v>2.88</v>
      </c>
      <c r="Z83">
        <v>7.5</v>
      </c>
      <c r="AB83" s="17">
        <v>-1</v>
      </c>
      <c r="AC83">
        <v>10.52</v>
      </c>
      <c r="AD83">
        <v>74.3</v>
      </c>
      <c r="AE83">
        <v>56.1</v>
      </c>
      <c r="AF83">
        <v>137.4</v>
      </c>
      <c r="AG83">
        <v>3.34</v>
      </c>
      <c r="AH83">
        <v>4.6399999999999997</v>
      </c>
      <c r="AN83">
        <v>1046</v>
      </c>
      <c r="AO83">
        <v>33.1</v>
      </c>
      <c r="AP83">
        <v>69.900000000000006</v>
      </c>
      <c r="AQ83">
        <v>8.25</v>
      </c>
      <c r="AR83">
        <v>36.6</v>
      </c>
      <c r="AS83">
        <v>7.84</v>
      </c>
      <c r="AT83">
        <v>1.35</v>
      </c>
      <c r="AU83">
        <v>8.9499999999999993</v>
      </c>
      <c r="AV83">
        <v>1.25</v>
      </c>
      <c r="AW83">
        <v>8.44</v>
      </c>
      <c r="AX83">
        <v>1.89</v>
      </c>
      <c r="AY83">
        <v>5.65</v>
      </c>
      <c r="AZ83">
        <v>0.80700000000000005</v>
      </c>
      <c r="BA83">
        <v>6.19</v>
      </c>
      <c r="BB83">
        <v>0.91300000000000003</v>
      </c>
      <c r="BC83">
        <v>3.27</v>
      </c>
      <c r="BD83">
        <v>0.13</v>
      </c>
      <c r="BE83">
        <v>0.57999999999999996</v>
      </c>
      <c r="BG83">
        <v>5.25</v>
      </c>
      <c r="BH83">
        <v>2.62</v>
      </c>
    </row>
    <row r="84" spans="1:60" x14ac:dyDescent="0.25">
      <c r="A84" t="s">
        <v>207</v>
      </c>
      <c r="B84" t="s">
        <v>394</v>
      </c>
      <c r="C84" s="1">
        <v>45001</v>
      </c>
      <c r="D84" s="2">
        <v>0.59277777777777774</v>
      </c>
      <c r="E84" t="s">
        <v>116</v>
      </c>
      <c r="G84">
        <v>1</v>
      </c>
      <c r="H84">
        <v>620000</v>
      </c>
      <c r="I84">
        <v>4780</v>
      </c>
      <c r="J84">
        <v>13.4</v>
      </c>
      <c r="K84">
        <v>5110</v>
      </c>
      <c r="L84">
        <v>2320</v>
      </c>
      <c r="M84">
        <v>21610</v>
      </c>
      <c r="N84">
        <v>14670</v>
      </c>
      <c r="O84">
        <v>6970</v>
      </c>
      <c r="P84">
        <v>76900</v>
      </c>
      <c r="Q84">
        <v>8.94</v>
      </c>
      <c r="R84">
        <v>954</v>
      </c>
      <c r="S84">
        <v>176.9</v>
      </c>
      <c r="T84">
        <v>48.4</v>
      </c>
      <c r="U84">
        <v>19870</v>
      </c>
      <c r="V84">
        <v>523000</v>
      </c>
      <c r="W84">
        <v>2.6</v>
      </c>
      <c r="X84">
        <v>2.48</v>
      </c>
      <c r="Y84">
        <v>5.5</v>
      </c>
      <c r="Z84">
        <v>7.3</v>
      </c>
      <c r="AB84" s="17">
        <v>-2</v>
      </c>
      <c r="AC84">
        <v>9.0399999999999991</v>
      </c>
      <c r="AD84">
        <v>277</v>
      </c>
      <c r="AE84">
        <v>158.9</v>
      </c>
      <c r="AF84">
        <v>313.3</v>
      </c>
      <c r="AG84">
        <v>10.25</v>
      </c>
      <c r="AH84">
        <v>8.1999999999999993</v>
      </c>
      <c r="AN84">
        <v>2840</v>
      </c>
      <c r="AO84">
        <v>121.8</v>
      </c>
      <c r="AP84">
        <v>261</v>
      </c>
      <c r="AQ84">
        <v>31</v>
      </c>
      <c r="AR84">
        <v>140.9</v>
      </c>
      <c r="AS84">
        <v>29.8</v>
      </c>
      <c r="AT84">
        <v>5.28</v>
      </c>
      <c r="AU84">
        <v>30.8</v>
      </c>
      <c r="AV84">
        <v>4.22</v>
      </c>
      <c r="AW84">
        <v>26.5</v>
      </c>
      <c r="AX84">
        <v>4.99</v>
      </c>
      <c r="AY84">
        <v>15.38</v>
      </c>
      <c r="AZ84">
        <v>1.86</v>
      </c>
      <c r="BA84">
        <v>11.83</v>
      </c>
      <c r="BB84">
        <v>1.72</v>
      </c>
      <c r="BC84">
        <v>7.3</v>
      </c>
      <c r="BD84">
        <v>0.436</v>
      </c>
      <c r="BE84">
        <v>2.38</v>
      </c>
      <c r="BG84">
        <v>17.89</v>
      </c>
      <c r="BH84">
        <v>8.7899999999999991</v>
      </c>
    </row>
    <row r="85" spans="1:60" x14ac:dyDescent="0.25">
      <c r="A85" t="s">
        <v>208</v>
      </c>
      <c r="B85" t="s">
        <v>395</v>
      </c>
      <c r="C85" s="1">
        <v>45001</v>
      </c>
      <c r="D85" s="2">
        <v>0.59386574074074072</v>
      </c>
      <c r="E85" t="s">
        <v>117</v>
      </c>
      <c r="G85">
        <v>1</v>
      </c>
      <c r="H85" s="3">
        <v>1058000</v>
      </c>
      <c r="I85">
        <v>5650</v>
      </c>
      <c r="J85">
        <v>13.4</v>
      </c>
      <c r="K85">
        <v>186.3</v>
      </c>
      <c r="L85">
        <v>9440</v>
      </c>
      <c r="M85">
        <v>678</v>
      </c>
      <c r="N85">
        <v>1259</v>
      </c>
      <c r="O85">
        <v>31.8</v>
      </c>
      <c r="P85">
        <v>11290</v>
      </c>
      <c r="Q85">
        <v>5.17</v>
      </c>
      <c r="R85">
        <v>75.2</v>
      </c>
      <c r="S85">
        <v>16.649999999999999</v>
      </c>
      <c r="T85">
        <v>8.1999999999999993</v>
      </c>
      <c r="U85">
        <v>28040</v>
      </c>
      <c r="V85">
        <v>477400</v>
      </c>
      <c r="W85">
        <v>2.4700000000000002</v>
      </c>
      <c r="Z85">
        <v>4.4000000000000004</v>
      </c>
      <c r="AB85" s="17">
        <v>-1.29</v>
      </c>
      <c r="AC85">
        <v>0.29599999999999999</v>
      </c>
      <c r="AD85">
        <v>0.7</v>
      </c>
      <c r="AE85">
        <v>10.17</v>
      </c>
      <c r="AF85">
        <v>4.03</v>
      </c>
      <c r="AG85">
        <v>6.4000000000000001E-2</v>
      </c>
      <c r="AH85">
        <v>1.1200000000000001</v>
      </c>
      <c r="AJ85">
        <v>3.3000000000000002E-2</v>
      </c>
      <c r="AN85">
        <v>10.1</v>
      </c>
      <c r="AO85">
        <v>0.745</v>
      </c>
      <c r="AP85">
        <v>2.09</v>
      </c>
      <c r="AQ85">
        <v>0.20200000000000001</v>
      </c>
      <c r="AR85">
        <v>0.86</v>
      </c>
      <c r="AS85">
        <v>0.27400000000000002</v>
      </c>
      <c r="AT85">
        <v>8.8999999999999996E-2</v>
      </c>
      <c r="AV85">
        <v>0.11799999999999999</v>
      </c>
      <c r="AW85">
        <v>1.03</v>
      </c>
      <c r="AX85">
        <v>0.317</v>
      </c>
      <c r="AY85">
        <v>1.23</v>
      </c>
      <c r="AZ85">
        <v>0.19900000000000001</v>
      </c>
      <c r="BA85">
        <v>1.92</v>
      </c>
      <c r="BB85">
        <v>0.373</v>
      </c>
      <c r="BC85">
        <v>0.153</v>
      </c>
      <c r="BG85">
        <v>6.6000000000000003E-2</v>
      </c>
      <c r="BH85">
        <v>1.5599999999999999E-2</v>
      </c>
    </row>
    <row r="86" spans="1:60" s="21" customFormat="1" x14ac:dyDescent="0.25">
      <c r="A86" s="21" t="s">
        <v>209</v>
      </c>
      <c r="B86" s="21" t="s">
        <v>396</v>
      </c>
      <c r="C86" s="22">
        <v>45001</v>
      </c>
      <c r="D86" s="23">
        <v>0.60255787037037034</v>
      </c>
      <c r="E86" s="21" t="s">
        <v>122</v>
      </c>
      <c r="G86" s="21">
        <v>1</v>
      </c>
      <c r="H86" s="21">
        <v>399000</v>
      </c>
      <c r="I86" s="21">
        <v>1600</v>
      </c>
      <c r="J86" s="21">
        <v>7.7</v>
      </c>
      <c r="K86" s="21">
        <v>1409</v>
      </c>
      <c r="L86" s="21">
        <v>10940</v>
      </c>
      <c r="M86" s="21">
        <v>9640</v>
      </c>
      <c r="N86" s="21">
        <v>842</v>
      </c>
      <c r="O86" s="21">
        <v>2885</v>
      </c>
      <c r="P86" s="21">
        <v>15460</v>
      </c>
      <c r="Q86" s="21">
        <v>2.14</v>
      </c>
      <c r="R86" s="21">
        <v>416</v>
      </c>
      <c r="S86" s="21">
        <v>35</v>
      </c>
      <c r="T86" s="21">
        <v>7.3</v>
      </c>
      <c r="U86" s="21">
        <v>71900</v>
      </c>
      <c r="V86" s="21">
        <v>389500</v>
      </c>
      <c r="W86" s="21">
        <v>0.5</v>
      </c>
      <c r="Y86" s="21">
        <v>3.96</v>
      </c>
      <c r="AA86" s="24"/>
      <c r="AB86" s="24">
        <v>-0.32</v>
      </c>
      <c r="AC86" s="21">
        <v>7.67</v>
      </c>
      <c r="AD86" s="21">
        <v>44.8</v>
      </c>
      <c r="AE86" s="21">
        <v>5.34</v>
      </c>
      <c r="AF86" s="21">
        <v>23.17</v>
      </c>
      <c r="AG86" s="21">
        <v>5.34</v>
      </c>
      <c r="AH86" s="21">
        <v>3.11</v>
      </c>
      <c r="AI86" s="21">
        <v>0.16900000000000001</v>
      </c>
      <c r="AN86" s="21">
        <v>99.9</v>
      </c>
      <c r="AO86" s="21">
        <v>5.05</v>
      </c>
      <c r="AP86" s="21">
        <v>10.050000000000001</v>
      </c>
      <c r="AQ86" s="21">
        <v>1.1379999999999999</v>
      </c>
      <c r="AR86" s="21">
        <v>4.37</v>
      </c>
      <c r="AS86" s="21">
        <v>0.96</v>
      </c>
      <c r="AT86" s="21">
        <v>0.155</v>
      </c>
      <c r="AU86" s="21">
        <v>1.0900000000000001</v>
      </c>
      <c r="AV86" s="21">
        <v>0.115</v>
      </c>
      <c r="AW86" s="21">
        <v>0.94</v>
      </c>
      <c r="AX86" s="21">
        <v>0.17399999999999999</v>
      </c>
      <c r="AY86" s="21">
        <v>0.65</v>
      </c>
      <c r="AZ86" s="21">
        <v>6.6000000000000003E-2</v>
      </c>
      <c r="BA86" s="21">
        <v>0.56000000000000005</v>
      </c>
      <c r="BB86" s="21">
        <v>9.8000000000000004E-2</v>
      </c>
      <c r="BC86" s="21">
        <v>0.61</v>
      </c>
      <c r="BD86" s="21">
        <v>0.16600000000000001</v>
      </c>
      <c r="BG86" s="21">
        <v>1.1499999999999999</v>
      </c>
      <c r="BH86" s="21">
        <v>0.503</v>
      </c>
    </row>
    <row r="87" spans="1:60" s="21" customFormat="1" x14ac:dyDescent="0.25">
      <c r="A87" s="21" t="s">
        <v>210</v>
      </c>
      <c r="B87" s="21" t="s">
        <v>397</v>
      </c>
      <c r="C87" s="22">
        <v>45001</v>
      </c>
      <c r="D87" s="23">
        <v>0.60866898148148152</v>
      </c>
      <c r="E87" s="21" t="s">
        <v>123</v>
      </c>
      <c r="G87" s="21">
        <v>1</v>
      </c>
      <c r="H87" s="21">
        <v>559000</v>
      </c>
      <c r="I87" s="21">
        <v>1870</v>
      </c>
      <c r="J87" s="21">
        <v>7.7</v>
      </c>
      <c r="K87" s="21">
        <v>2004</v>
      </c>
      <c r="L87" s="21">
        <v>8270</v>
      </c>
      <c r="M87" s="21">
        <v>9870</v>
      </c>
      <c r="N87" s="21">
        <v>913</v>
      </c>
      <c r="O87" s="21">
        <v>3050</v>
      </c>
      <c r="P87" s="21">
        <v>15900</v>
      </c>
      <c r="Q87" s="21">
        <v>1.87</v>
      </c>
      <c r="R87" s="21">
        <v>266.7</v>
      </c>
      <c r="S87" s="21">
        <v>13.7</v>
      </c>
      <c r="U87" s="21">
        <v>60200</v>
      </c>
      <c r="V87" s="21">
        <v>256000</v>
      </c>
      <c r="W87" s="21">
        <v>0.51</v>
      </c>
      <c r="Y87" s="21">
        <v>3.94</v>
      </c>
      <c r="AA87" s="24"/>
      <c r="AB87" s="24">
        <v>-0.32</v>
      </c>
      <c r="AC87" s="21">
        <v>8.34</v>
      </c>
      <c r="AD87" s="21">
        <v>46.1</v>
      </c>
      <c r="AE87" s="21">
        <v>5.7</v>
      </c>
      <c r="AF87" s="21">
        <v>21.35</v>
      </c>
      <c r="AG87" s="21">
        <v>5.94</v>
      </c>
      <c r="AH87" s="21">
        <v>2.64</v>
      </c>
      <c r="AK87" s="21">
        <v>2.37</v>
      </c>
      <c r="AN87" s="21">
        <v>114.8</v>
      </c>
      <c r="AO87" s="21">
        <v>5.65</v>
      </c>
      <c r="AP87" s="21">
        <v>10.74</v>
      </c>
      <c r="AQ87" s="21">
        <v>1.1919999999999999</v>
      </c>
      <c r="AR87" s="21">
        <v>4.8099999999999996</v>
      </c>
      <c r="AS87" s="21">
        <v>0.82</v>
      </c>
      <c r="AT87" s="21">
        <v>0.219</v>
      </c>
      <c r="AU87" s="21">
        <v>0.87</v>
      </c>
      <c r="AV87" s="21">
        <v>0.159</v>
      </c>
      <c r="AW87" s="21">
        <v>0.84</v>
      </c>
      <c r="AX87" s="21">
        <v>0.17799999999999999</v>
      </c>
      <c r="AY87" s="21">
        <v>0.53300000000000003</v>
      </c>
      <c r="AZ87" s="21">
        <v>8.1000000000000003E-2</v>
      </c>
      <c r="BA87" s="21">
        <v>0.51</v>
      </c>
      <c r="BB87" s="21">
        <v>7.0999999999999994E-2</v>
      </c>
      <c r="BC87" s="21">
        <v>0.64</v>
      </c>
      <c r="BD87" s="21">
        <v>0.27900000000000003</v>
      </c>
      <c r="BE87" s="21">
        <v>0.29699999999999999</v>
      </c>
      <c r="BG87" s="21">
        <v>1.55</v>
      </c>
      <c r="BH87" s="21">
        <v>0.629</v>
      </c>
    </row>
    <row r="88" spans="1:60" s="21" customFormat="1" x14ac:dyDescent="0.25">
      <c r="A88" s="21" t="s">
        <v>211</v>
      </c>
      <c r="B88" s="21" t="s">
        <v>398</v>
      </c>
      <c r="C88" s="22">
        <v>45001</v>
      </c>
      <c r="D88" s="23">
        <v>0.60972222222222217</v>
      </c>
      <c r="E88" s="21" t="s">
        <v>124</v>
      </c>
      <c r="G88" s="21">
        <v>1</v>
      </c>
      <c r="H88" s="21">
        <v>577000</v>
      </c>
      <c r="I88" s="21">
        <v>2200</v>
      </c>
      <c r="J88" s="21">
        <v>7.7</v>
      </c>
      <c r="K88" s="21">
        <v>1740</v>
      </c>
      <c r="L88" s="21">
        <v>8890</v>
      </c>
      <c r="M88" s="21">
        <v>9470</v>
      </c>
      <c r="N88" s="21">
        <v>797</v>
      </c>
      <c r="O88" s="21">
        <v>3139</v>
      </c>
      <c r="P88" s="21">
        <v>14760</v>
      </c>
      <c r="Q88" s="21">
        <v>1.32</v>
      </c>
      <c r="R88" s="21">
        <v>295</v>
      </c>
      <c r="S88" s="21">
        <v>14.9</v>
      </c>
      <c r="U88" s="21">
        <v>60410</v>
      </c>
      <c r="V88" s="21">
        <v>289000</v>
      </c>
      <c r="W88" s="21">
        <v>1.23</v>
      </c>
      <c r="Y88" s="21">
        <v>4.82</v>
      </c>
      <c r="AA88" s="24"/>
      <c r="AB88" s="24">
        <v>0.16</v>
      </c>
      <c r="AC88" s="21">
        <v>8.48</v>
      </c>
      <c r="AD88" s="21">
        <v>44.3</v>
      </c>
      <c r="AE88" s="21">
        <v>5.03</v>
      </c>
      <c r="AF88" s="21">
        <v>20.100000000000001</v>
      </c>
      <c r="AG88" s="21">
        <v>5.48</v>
      </c>
      <c r="AH88" s="21">
        <v>3.01</v>
      </c>
      <c r="AK88" s="21">
        <v>2.2999999999999998</v>
      </c>
      <c r="AN88" s="21">
        <v>106.1</v>
      </c>
      <c r="AO88" s="21">
        <v>5.04</v>
      </c>
      <c r="AP88" s="21">
        <v>9.7100000000000009</v>
      </c>
      <c r="AQ88" s="21">
        <v>1.0900000000000001</v>
      </c>
      <c r="AR88" s="21">
        <v>4.08</v>
      </c>
      <c r="AS88" s="21">
        <v>0.77</v>
      </c>
      <c r="AT88" s="21">
        <v>0.20599999999999999</v>
      </c>
      <c r="AU88" s="21">
        <v>0.68</v>
      </c>
      <c r="AV88" s="21">
        <v>0.106</v>
      </c>
      <c r="AW88" s="21">
        <v>0.72</v>
      </c>
      <c r="AX88" s="21">
        <v>0.158</v>
      </c>
      <c r="AY88" s="21">
        <v>0.48699999999999999</v>
      </c>
      <c r="AZ88" s="21">
        <v>5.8999999999999997E-2</v>
      </c>
      <c r="BA88" s="21">
        <v>0.36199999999999999</v>
      </c>
      <c r="BB88" s="21">
        <v>9.2999999999999999E-2</v>
      </c>
      <c r="BC88" s="21">
        <v>0.51300000000000001</v>
      </c>
      <c r="BD88" s="21">
        <v>0.22900000000000001</v>
      </c>
      <c r="BE88" s="21">
        <v>0.17100000000000001</v>
      </c>
      <c r="BG88" s="21">
        <v>1.45</v>
      </c>
      <c r="BH88" s="21">
        <v>0.56299999999999994</v>
      </c>
    </row>
    <row r="89" spans="1:60" s="21" customFormat="1" x14ac:dyDescent="0.25">
      <c r="A89" s="21" t="s">
        <v>212</v>
      </c>
      <c r="B89" s="21" t="s">
        <v>399</v>
      </c>
      <c r="C89" s="22">
        <v>45001</v>
      </c>
      <c r="D89" s="23">
        <v>0.61078703703703707</v>
      </c>
      <c r="E89" s="21" t="s">
        <v>125</v>
      </c>
      <c r="G89" s="21">
        <v>1</v>
      </c>
      <c r="H89" s="21">
        <v>347000</v>
      </c>
      <c r="I89" s="21">
        <v>1890</v>
      </c>
      <c r="J89" s="21">
        <v>7.7</v>
      </c>
      <c r="K89" s="21">
        <v>2140</v>
      </c>
      <c r="L89" s="21">
        <v>9030</v>
      </c>
      <c r="M89" s="21">
        <v>9760</v>
      </c>
      <c r="N89" s="21">
        <v>880</v>
      </c>
      <c r="O89" s="21">
        <v>2860</v>
      </c>
      <c r="P89" s="21">
        <v>13790</v>
      </c>
      <c r="Q89" s="21">
        <v>1.86</v>
      </c>
      <c r="R89" s="21">
        <v>441</v>
      </c>
      <c r="S89" s="21">
        <v>29</v>
      </c>
      <c r="U89" s="21">
        <v>68700</v>
      </c>
      <c r="V89" s="21">
        <v>361000</v>
      </c>
      <c r="W89" s="21">
        <v>0.87</v>
      </c>
      <c r="Y89" s="21">
        <v>4.6900000000000004</v>
      </c>
      <c r="AA89" s="24"/>
      <c r="AB89" s="24">
        <v>-0.53</v>
      </c>
      <c r="AC89" s="21">
        <v>7.68</v>
      </c>
      <c r="AD89" s="21">
        <v>37.9</v>
      </c>
      <c r="AE89" s="21">
        <v>5.68</v>
      </c>
      <c r="AF89" s="21">
        <v>27.4</v>
      </c>
      <c r="AG89" s="21">
        <v>6.04</v>
      </c>
      <c r="AH89" s="21">
        <v>3.01</v>
      </c>
      <c r="AI89" s="21">
        <v>0.215</v>
      </c>
      <c r="AK89" s="21">
        <v>3.8</v>
      </c>
      <c r="AN89" s="21">
        <v>91.5</v>
      </c>
      <c r="AO89" s="21">
        <v>5.17</v>
      </c>
      <c r="AP89" s="21">
        <v>9.82</v>
      </c>
      <c r="AQ89" s="21">
        <v>0.97599999999999998</v>
      </c>
      <c r="AR89" s="21">
        <v>4.17</v>
      </c>
      <c r="AS89" s="21">
        <v>0.94</v>
      </c>
      <c r="AT89" s="21">
        <v>0.20899999999999999</v>
      </c>
      <c r="AV89" s="21">
        <v>0.154</v>
      </c>
      <c r="AW89" s="21">
        <v>0.93</v>
      </c>
      <c r="AX89" s="21">
        <v>0.14199999999999999</v>
      </c>
      <c r="AY89" s="21">
        <v>0.51</v>
      </c>
      <c r="AZ89" s="21">
        <v>8.5999999999999993E-2</v>
      </c>
      <c r="BA89" s="21">
        <v>0.49</v>
      </c>
      <c r="BB89" s="21">
        <v>6.7000000000000004E-2</v>
      </c>
      <c r="BC89" s="21">
        <v>0.78</v>
      </c>
      <c r="BD89" s="21">
        <v>0.26100000000000001</v>
      </c>
      <c r="BE89" s="21">
        <v>0.20699999999999999</v>
      </c>
      <c r="BG89" s="21">
        <v>1.35</v>
      </c>
      <c r="BH89" s="21">
        <v>0.61899999999999999</v>
      </c>
    </row>
    <row r="90" spans="1:60" s="21" customFormat="1" x14ac:dyDescent="0.25">
      <c r="A90" s="21" t="s">
        <v>213</v>
      </c>
      <c r="B90" s="21" t="s">
        <v>400</v>
      </c>
      <c r="C90" s="22">
        <v>45001</v>
      </c>
      <c r="D90" s="23">
        <v>0.61186342592592591</v>
      </c>
      <c r="E90" s="21" t="s">
        <v>126</v>
      </c>
      <c r="G90" s="21">
        <v>1</v>
      </c>
      <c r="H90" s="21">
        <v>21900</v>
      </c>
      <c r="I90" s="21">
        <v>3050</v>
      </c>
      <c r="J90" s="21">
        <v>7.7</v>
      </c>
      <c r="K90" s="21">
        <v>11100</v>
      </c>
      <c r="L90" s="21">
        <v>4820</v>
      </c>
      <c r="M90" s="21">
        <v>16000</v>
      </c>
      <c r="N90" s="21">
        <v>1920</v>
      </c>
      <c r="O90" s="21">
        <v>470</v>
      </c>
      <c r="R90" s="21">
        <v>800</v>
      </c>
      <c r="S90" s="21">
        <v>52</v>
      </c>
      <c r="U90" s="21">
        <v>72800</v>
      </c>
      <c r="V90" s="25">
        <v>14600000</v>
      </c>
      <c r="W90" s="21">
        <v>617</v>
      </c>
      <c r="X90" s="21">
        <v>82</v>
      </c>
      <c r="Y90" s="21">
        <v>59</v>
      </c>
      <c r="Z90" s="21">
        <v>98</v>
      </c>
      <c r="AA90" s="24"/>
      <c r="AB90" s="24">
        <v>-25</v>
      </c>
      <c r="AD90" s="21">
        <v>27.2</v>
      </c>
      <c r="AE90" s="21">
        <v>10</v>
      </c>
      <c r="AF90" s="21">
        <v>32.5</v>
      </c>
      <c r="AG90" s="21">
        <v>11.1</v>
      </c>
      <c r="AH90" s="21">
        <v>13</v>
      </c>
      <c r="AI90" s="21">
        <v>4.2</v>
      </c>
      <c r="AL90" s="21">
        <v>4.8</v>
      </c>
      <c r="AN90" s="21">
        <v>236</v>
      </c>
      <c r="AO90" s="21">
        <v>14.8</v>
      </c>
      <c r="AP90" s="21">
        <v>28.1</v>
      </c>
      <c r="AQ90" s="21">
        <v>1.97</v>
      </c>
      <c r="AR90" s="21">
        <v>10.8</v>
      </c>
      <c r="AS90" s="21">
        <v>2</v>
      </c>
      <c r="AX90" s="21">
        <v>0.18</v>
      </c>
      <c r="AY90" s="21">
        <v>3.3</v>
      </c>
      <c r="AZ90" s="21">
        <v>0.19</v>
      </c>
      <c r="BA90" s="21">
        <v>5.2999999999999999E-2</v>
      </c>
      <c r="BD90" s="21">
        <v>0.43</v>
      </c>
      <c r="BE90" s="21">
        <v>6.2</v>
      </c>
      <c r="BG90" s="21">
        <v>1.54</v>
      </c>
      <c r="BH90" s="21">
        <v>1.1100000000000001</v>
      </c>
    </row>
    <row r="91" spans="1:60" s="21" customFormat="1" x14ac:dyDescent="0.25">
      <c r="A91" s="21" t="s">
        <v>214</v>
      </c>
      <c r="B91" s="21" t="s">
        <v>401</v>
      </c>
      <c r="C91" s="22">
        <v>45001</v>
      </c>
      <c r="D91" s="23">
        <v>0.61296296296296293</v>
      </c>
      <c r="E91" s="21" t="s">
        <v>127</v>
      </c>
      <c r="G91" s="21">
        <v>1</v>
      </c>
      <c r="H91" s="21">
        <v>319000</v>
      </c>
      <c r="I91" s="21">
        <v>2800</v>
      </c>
      <c r="J91" s="21">
        <v>7.7</v>
      </c>
      <c r="K91" s="21">
        <v>5430</v>
      </c>
      <c r="L91" s="21">
        <v>8290</v>
      </c>
      <c r="M91" s="21">
        <v>12310</v>
      </c>
      <c r="N91" s="21">
        <v>1236</v>
      </c>
      <c r="O91" s="21">
        <v>1630</v>
      </c>
      <c r="P91" s="21">
        <v>14970</v>
      </c>
      <c r="R91" s="21">
        <v>308</v>
      </c>
      <c r="S91" s="21">
        <v>18.399999999999999</v>
      </c>
      <c r="T91" s="21">
        <v>10.4</v>
      </c>
      <c r="U91" s="21">
        <v>64500</v>
      </c>
      <c r="V91" s="21">
        <v>515000</v>
      </c>
      <c r="W91" s="21">
        <v>7.13</v>
      </c>
      <c r="Y91" s="21">
        <v>9.3800000000000008</v>
      </c>
      <c r="AA91" s="24"/>
      <c r="AB91" s="24">
        <v>-1.41</v>
      </c>
      <c r="AC91" s="21">
        <v>4.1399999999999997</v>
      </c>
      <c r="AD91" s="21">
        <v>26.6</v>
      </c>
      <c r="AE91" s="21">
        <v>6.41</v>
      </c>
      <c r="AF91" s="21">
        <v>24.1</v>
      </c>
      <c r="AG91" s="21">
        <v>7.37</v>
      </c>
      <c r="AH91" s="21">
        <v>3.49</v>
      </c>
      <c r="AI91" s="21">
        <v>0.23499999999999999</v>
      </c>
      <c r="AN91" s="21">
        <v>75.599999999999994</v>
      </c>
      <c r="AO91" s="21">
        <v>7.08</v>
      </c>
      <c r="AP91" s="21">
        <v>13.26</v>
      </c>
      <c r="AQ91" s="21">
        <v>1.45</v>
      </c>
      <c r="AR91" s="21">
        <v>6.06</v>
      </c>
      <c r="AS91" s="21">
        <v>0.88</v>
      </c>
      <c r="AT91" s="21">
        <v>0.217</v>
      </c>
      <c r="AU91" s="21">
        <v>1.0900000000000001</v>
      </c>
      <c r="AV91" s="21">
        <v>0.20200000000000001</v>
      </c>
      <c r="AW91" s="21">
        <v>0.97</v>
      </c>
      <c r="AX91" s="21">
        <v>0.17199999999999999</v>
      </c>
      <c r="AY91" s="21">
        <v>0.56999999999999995</v>
      </c>
      <c r="BA91" s="21">
        <v>0.56999999999999995</v>
      </c>
      <c r="BB91" s="21">
        <v>9.6000000000000002E-2</v>
      </c>
      <c r="BC91" s="21">
        <v>0.76</v>
      </c>
      <c r="BD91" s="21">
        <v>0.33300000000000002</v>
      </c>
      <c r="BE91" s="21">
        <v>0.24099999999999999</v>
      </c>
      <c r="BG91" s="21">
        <v>1.8</v>
      </c>
      <c r="BH91" s="21">
        <v>0.63600000000000001</v>
      </c>
    </row>
    <row r="92" spans="1:60" s="21" customFormat="1" x14ac:dyDescent="0.25">
      <c r="A92" s="21" t="s">
        <v>215</v>
      </c>
      <c r="B92" s="21" t="s">
        <v>402</v>
      </c>
      <c r="C92" s="22">
        <v>45001</v>
      </c>
      <c r="D92" s="23">
        <v>0.61401620370370369</v>
      </c>
      <c r="E92" s="21" t="s">
        <v>128</v>
      </c>
      <c r="G92" s="21">
        <v>1</v>
      </c>
      <c r="H92" s="21">
        <v>341000</v>
      </c>
      <c r="I92" s="21">
        <v>2290</v>
      </c>
      <c r="J92" s="21">
        <v>7.7</v>
      </c>
      <c r="K92" s="21">
        <v>1317</v>
      </c>
      <c r="L92" s="21">
        <v>13480</v>
      </c>
      <c r="M92" s="21">
        <v>5900</v>
      </c>
      <c r="N92" s="21">
        <v>675</v>
      </c>
      <c r="O92" s="21">
        <v>1454</v>
      </c>
      <c r="P92" s="21">
        <v>9490</v>
      </c>
      <c r="Q92" s="21">
        <v>2.41</v>
      </c>
      <c r="R92" s="21">
        <v>316</v>
      </c>
      <c r="S92" s="21">
        <v>31.8</v>
      </c>
      <c r="T92" s="21">
        <v>10.5</v>
      </c>
      <c r="U92" s="21">
        <v>70400</v>
      </c>
      <c r="V92" s="21">
        <v>403000</v>
      </c>
      <c r="W92" s="21">
        <v>1.85</v>
      </c>
      <c r="Y92" s="21">
        <v>4.21</v>
      </c>
      <c r="AA92" s="24"/>
      <c r="AB92" s="24">
        <v>-1.37</v>
      </c>
      <c r="AC92" s="21">
        <v>4.1900000000000004</v>
      </c>
      <c r="AD92" s="21">
        <v>20.100000000000001</v>
      </c>
      <c r="AE92" s="21">
        <v>3.77</v>
      </c>
      <c r="AF92" s="21">
        <v>16</v>
      </c>
      <c r="AG92" s="21">
        <v>3.35</v>
      </c>
      <c r="AH92" s="21">
        <v>3.95</v>
      </c>
      <c r="AL92" s="21">
        <v>0.33</v>
      </c>
      <c r="AN92" s="21">
        <v>50</v>
      </c>
      <c r="AO92" s="21">
        <v>2.73</v>
      </c>
      <c r="AP92" s="21">
        <v>5.15</v>
      </c>
      <c r="AQ92" s="21">
        <v>0.57099999999999995</v>
      </c>
      <c r="AR92" s="21">
        <v>2.27</v>
      </c>
      <c r="AS92" s="21">
        <v>0.254</v>
      </c>
      <c r="AT92" s="21">
        <v>0.09</v>
      </c>
      <c r="AV92" s="21">
        <v>0.121</v>
      </c>
      <c r="AW92" s="21">
        <v>0.44</v>
      </c>
      <c r="AX92" s="21">
        <v>0.105</v>
      </c>
      <c r="AY92" s="21">
        <v>0.373</v>
      </c>
      <c r="AZ92" s="21">
        <v>4.1000000000000002E-2</v>
      </c>
      <c r="BA92" s="21">
        <v>0.44</v>
      </c>
      <c r="BC92" s="21">
        <v>0.45</v>
      </c>
      <c r="BD92" s="21">
        <v>0.13200000000000001</v>
      </c>
      <c r="BE92" s="21">
        <v>0.16800000000000001</v>
      </c>
      <c r="BG92" s="21">
        <v>0.59799999999999998</v>
      </c>
      <c r="BH92" s="21">
        <v>0.26100000000000001</v>
      </c>
    </row>
    <row r="93" spans="1:60" s="21" customFormat="1" x14ac:dyDescent="0.25">
      <c r="A93" s="21" t="s">
        <v>216</v>
      </c>
      <c r="B93" s="21" t="s">
        <v>403</v>
      </c>
      <c r="C93" s="22">
        <v>45001</v>
      </c>
      <c r="D93" s="23">
        <v>0.61508101851851849</v>
      </c>
      <c r="E93" s="21" t="s">
        <v>129</v>
      </c>
      <c r="G93" s="21">
        <v>1</v>
      </c>
      <c r="H93" s="21">
        <v>148900</v>
      </c>
      <c r="I93" s="21">
        <v>2630</v>
      </c>
      <c r="J93" s="21">
        <v>7.7</v>
      </c>
      <c r="K93" s="21">
        <v>1311</v>
      </c>
      <c r="L93" s="21">
        <v>9670</v>
      </c>
      <c r="M93" s="21">
        <v>13750</v>
      </c>
      <c r="N93" s="21">
        <v>868</v>
      </c>
      <c r="O93" s="21">
        <v>653</v>
      </c>
      <c r="P93" s="21">
        <v>9930</v>
      </c>
      <c r="R93" s="21">
        <v>929</v>
      </c>
      <c r="S93" s="21">
        <v>25.8</v>
      </c>
      <c r="T93" s="21">
        <v>17.100000000000001</v>
      </c>
      <c r="U93" s="21">
        <v>79400</v>
      </c>
      <c r="V93" s="25">
        <v>1054000</v>
      </c>
      <c r="W93" s="21">
        <v>23.3</v>
      </c>
      <c r="Y93" s="21">
        <v>23.8</v>
      </c>
      <c r="AA93" s="24"/>
      <c r="AB93" s="24">
        <v>-3.7</v>
      </c>
      <c r="AC93" s="21">
        <v>1.06</v>
      </c>
      <c r="AD93" s="21">
        <v>4.01</v>
      </c>
      <c r="AE93" s="21">
        <v>5.49</v>
      </c>
      <c r="AF93" s="21">
        <v>45.1</v>
      </c>
      <c r="AG93" s="21">
        <v>9.0299999999999994</v>
      </c>
      <c r="AH93" s="21">
        <v>7.52</v>
      </c>
      <c r="AN93" s="21">
        <v>14</v>
      </c>
      <c r="AO93" s="21">
        <v>4.6100000000000003</v>
      </c>
      <c r="AP93" s="21">
        <v>8.5399999999999991</v>
      </c>
      <c r="AQ93" s="21">
        <v>0.84</v>
      </c>
      <c r="AR93" s="21">
        <v>3.24</v>
      </c>
      <c r="AS93" s="21">
        <v>0.41</v>
      </c>
      <c r="AT93" s="21">
        <v>0.217</v>
      </c>
      <c r="AW93" s="21">
        <v>0.76</v>
      </c>
      <c r="AX93" s="21">
        <v>0.17199999999999999</v>
      </c>
      <c r="AY93" s="21">
        <v>0.51</v>
      </c>
      <c r="AZ93" s="21">
        <v>2.3E-2</v>
      </c>
      <c r="BA93" s="21">
        <v>0.36</v>
      </c>
      <c r="BB93" s="21">
        <v>0.13200000000000001</v>
      </c>
      <c r="BC93" s="21">
        <v>1.32</v>
      </c>
      <c r="BD93" s="21">
        <v>0.27200000000000002</v>
      </c>
      <c r="BG93" s="21">
        <v>1.39</v>
      </c>
      <c r="BH93" s="21">
        <v>0.72</v>
      </c>
    </row>
    <row r="94" spans="1:60" s="21" customFormat="1" x14ac:dyDescent="0.25">
      <c r="A94" s="21" t="s">
        <v>217</v>
      </c>
      <c r="B94" s="21" t="s">
        <v>404</v>
      </c>
      <c r="C94" s="22">
        <v>45001</v>
      </c>
      <c r="D94" s="23">
        <v>0.61615740740740743</v>
      </c>
      <c r="E94" s="21" t="s">
        <v>130</v>
      </c>
      <c r="G94" s="21">
        <v>1</v>
      </c>
      <c r="H94" s="21">
        <v>52300</v>
      </c>
      <c r="I94" s="21">
        <v>2900</v>
      </c>
      <c r="J94" s="21">
        <v>7.7</v>
      </c>
      <c r="K94" s="21">
        <v>9170</v>
      </c>
      <c r="L94" s="21">
        <v>134.5</v>
      </c>
      <c r="M94" s="21">
        <v>20200</v>
      </c>
      <c r="N94" s="21">
        <v>3620</v>
      </c>
      <c r="O94" s="21">
        <v>1236</v>
      </c>
      <c r="T94" s="21">
        <v>56</v>
      </c>
      <c r="U94" s="21">
        <v>7780</v>
      </c>
      <c r="V94" s="25">
        <v>3970000</v>
      </c>
      <c r="W94" s="21">
        <v>161.19999999999999</v>
      </c>
      <c r="X94" s="21">
        <v>18.899999999999999</v>
      </c>
      <c r="Y94" s="21">
        <v>12.9</v>
      </c>
      <c r="AA94" s="24"/>
      <c r="AB94" s="24">
        <v>-12</v>
      </c>
      <c r="AD94" s="21">
        <v>2.08</v>
      </c>
      <c r="AE94" s="21">
        <v>16</v>
      </c>
      <c r="AF94" s="21">
        <v>3.48</v>
      </c>
      <c r="AG94" s="21">
        <v>1.02</v>
      </c>
      <c r="AH94" s="21">
        <v>16.3</v>
      </c>
      <c r="AL94" s="21">
        <v>2.1</v>
      </c>
      <c r="AN94" s="21">
        <v>26.4</v>
      </c>
      <c r="AO94" s="21">
        <v>17.899999999999999</v>
      </c>
      <c r="AP94" s="21">
        <v>37.700000000000003</v>
      </c>
      <c r="AQ94" s="21">
        <v>4.0199999999999996</v>
      </c>
      <c r="AR94" s="21">
        <v>14.3</v>
      </c>
      <c r="AS94" s="21">
        <v>1.71</v>
      </c>
      <c r="AT94" s="21">
        <v>0.92</v>
      </c>
      <c r="AV94" s="21">
        <v>0.8</v>
      </c>
      <c r="AW94" s="21">
        <v>2.4</v>
      </c>
      <c r="AX94" s="21">
        <v>0.56000000000000005</v>
      </c>
      <c r="AY94" s="21">
        <v>1.86</v>
      </c>
      <c r="AZ94" s="21">
        <v>4.9000000000000002E-2</v>
      </c>
      <c r="BA94" s="21">
        <v>0.37</v>
      </c>
      <c r="BD94" s="21">
        <v>0</v>
      </c>
      <c r="BG94" s="21">
        <v>0</v>
      </c>
      <c r="BH94" s="21">
        <v>1.67</v>
      </c>
    </row>
    <row r="95" spans="1:60" s="21" customFormat="1" x14ac:dyDescent="0.25">
      <c r="A95" s="21" t="s">
        <v>218</v>
      </c>
      <c r="B95" s="21" t="s">
        <v>405</v>
      </c>
      <c r="C95" s="22">
        <v>45001</v>
      </c>
      <c r="D95" s="23">
        <v>0.61725694444444446</v>
      </c>
      <c r="E95" s="21" t="s">
        <v>131</v>
      </c>
      <c r="G95" s="21">
        <v>1</v>
      </c>
      <c r="H95" s="21">
        <v>60900</v>
      </c>
      <c r="I95" s="21">
        <v>3900</v>
      </c>
      <c r="J95" s="21">
        <v>7.7</v>
      </c>
      <c r="K95" s="21">
        <v>9650</v>
      </c>
      <c r="L95" s="21">
        <v>459</v>
      </c>
      <c r="M95" s="21">
        <v>913</v>
      </c>
      <c r="O95" s="21">
        <v>663</v>
      </c>
      <c r="T95" s="21">
        <v>58</v>
      </c>
      <c r="U95" s="21">
        <v>21700</v>
      </c>
      <c r="V95" s="25">
        <v>3550000</v>
      </c>
      <c r="W95" s="21">
        <v>160.5</v>
      </c>
      <c r="X95" s="21">
        <v>19</v>
      </c>
      <c r="Y95" s="21">
        <v>12.5</v>
      </c>
      <c r="AA95" s="24"/>
      <c r="AB95" s="24">
        <v>-11.6</v>
      </c>
      <c r="AD95" s="21">
        <v>7.8</v>
      </c>
      <c r="AE95" s="21">
        <v>2.21</v>
      </c>
      <c r="AF95" s="21">
        <v>0.43</v>
      </c>
      <c r="AH95" s="21">
        <v>10.3</v>
      </c>
      <c r="AI95" s="21">
        <v>1.0900000000000001</v>
      </c>
      <c r="AN95" s="21">
        <v>53.2</v>
      </c>
      <c r="AO95" s="21">
        <v>7.25</v>
      </c>
      <c r="AP95" s="21">
        <v>8.48</v>
      </c>
      <c r="AQ95" s="21">
        <v>0.65</v>
      </c>
      <c r="AR95" s="21">
        <v>1.66</v>
      </c>
      <c r="AS95" s="21">
        <v>0.22</v>
      </c>
      <c r="AZ95" s="21">
        <v>2.3E-2</v>
      </c>
      <c r="BA95" s="21">
        <v>6.0000000000000001E-3</v>
      </c>
      <c r="BG95" s="21">
        <v>0</v>
      </c>
      <c r="BH95" s="21">
        <v>1.2999999999999999E-2</v>
      </c>
    </row>
  </sheetData>
  <conditionalFormatting sqref="K38:BH38">
    <cfRule type="colorScale" priority="1">
      <colorScale>
        <cfvo type="num" val="0.8"/>
        <cfvo type="num" val="1"/>
        <cfvo type="num" val="1.2"/>
        <color rgb="FFFF0000"/>
        <color rgb="FF00B050"/>
        <color rgb="FFFF0000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84"/>
  <sheetViews>
    <sheetView workbookViewId="0">
      <selection activeCell="E30" sqref="E30"/>
    </sheetView>
  </sheetViews>
  <sheetFormatPr defaultRowHeight="15" x14ac:dyDescent="0.25"/>
  <sheetData>
    <row r="1" spans="1:1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219</v>
      </c>
      <c r="I1" t="s">
        <v>473</v>
      </c>
      <c r="J1" t="s">
        <v>474</v>
      </c>
      <c r="K1" t="s">
        <v>220</v>
      </c>
      <c r="L1" t="s">
        <v>475</v>
      </c>
      <c r="M1" t="s">
        <v>476</v>
      </c>
      <c r="N1" t="s">
        <v>221</v>
      </c>
      <c r="O1" t="s">
        <v>477</v>
      </c>
      <c r="P1" t="s">
        <v>478</v>
      </c>
      <c r="Q1" t="s">
        <v>222</v>
      </c>
      <c r="R1" t="s">
        <v>479</v>
      </c>
      <c r="S1" t="s">
        <v>480</v>
      </c>
      <c r="T1" t="s">
        <v>223</v>
      </c>
      <c r="U1" t="s">
        <v>481</v>
      </c>
      <c r="V1" t="s">
        <v>482</v>
      </c>
      <c r="W1" t="s">
        <v>224</v>
      </c>
      <c r="X1" t="s">
        <v>483</v>
      </c>
      <c r="Y1" t="s">
        <v>484</v>
      </c>
      <c r="Z1" t="s">
        <v>225</v>
      </c>
      <c r="AA1" t="s">
        <v>485</v>
      </c>
      <c r="AB1" t="s">
        <v>486</v>
      </c>
      <c r="AC1" t="s">
        <v>226</v>
      </c>
      <c r="AD1" t="s">
        <v>487</v>
      </c>
      <c r="AE1" t="s">
        <v>488</v>
      </c>
      <c r="AF1" t="s">
        <v>227</v>
      </c>
      <c r="AG1" t="s">
        <v>489</v>
      </c>
      <c r="AH1" t="s">
        <v>490</v>
      </c>
      <c r="AI1" t="s">
        <v>228</v>
      </c>
      <c r="AJ1" t="s">
        <v>491</v>
      </c>
      <c r="AK1" t="s">
        <v>492</v>
      </c>
      <c r="AL1" t="s">
        <v>229</v>
      </c>
      <c r="AM1" t="s">
        <v>493</v>
      </c>
      <c r="AN1" t="s">
        <v>494</v>
      </c>
      <c r="AO1" t="s">
        <v>230</v>
      </c>
      <c r="AP1" t="s">
        <v>495</v>
      </c>
      <c r="AQ1" t="s">
        <v>496</v>
      </c>
      <c r="AR1" t="s">
        <v>231</v>
      </c>
      <c r="AS1" t="s">
        <v>497</v>
      </c>
      <c r="AT1" t="s">
        <v>498</v>
      </c>
      <c r="AU1" t="s">
        <v>232</v>
      </c>
      <c r="AV1" t="s">
        <v>499</v>
      </c>
      <c r="AW1" t="s">
        <v>500</v>
      </c>
      <c r="AX1" t="s">
        <v>233</v>
      </c>
      <c r="AY1" t="s">
        <v>501</v>
      </c>
      <c r="AZ1" t="s">
        <v>502</v>
      </c>
      <c r="BA1" t="s">
        <v>234</v>
      </c>
      <c r="BB1" t="s">
        <v>503</v>
      </c>
      <c r="BC1" t="s">
        <v>504</v>
      </c>
      <c r="BD1" t="s">
        <v>235</v>
      </c>
      <c r="BE1" t="s">
        <v>505</v>
      </c>
      <c r="BF1" t="s">
        <v>506</v>
      </c>
      <c r="BG1" t="s">
        <v>236</v>
      </c>
      <c r="BH1" t="s">
        <v>507</v>
      </c>
      <c r="BI1" t="s">
        <v>508</v>
      </c>
      <c r="BJ1" t="s">
        <v>237</v>
      </c>
      <c r="BK1" t="s">
        <v>509</v>
      </c>
      <c r="BL1" t="s">
        <v>510</v>
      </c>
      <c r="BM1" t="s">
        <v>238</v>
      </c>
      <c r="BN1" t="s">
        <v>511</v>
      </c>
      <c r="BO1" t="s">
        <v>512</v>
      </c>
      <c r="BP1" t="s">
        <v>239</v>
      </c>
      <c r="BQ1" t="s">
        <v>513</v>
      </c>
      <c r="BR1" t="s">
        <v>514</v>
      </c>
      <c r="BS1" t="s">
        <v>240</v>
      </c>
      <c r="BT1" t="s">
        <v>515</v>
      </c>
      <c r="BU1" t="s">
        <v>516</v>
      </c>
      <c r="BV1" t="s">
        <v>241</v>
      </c>
      <c r="BW1" t="s">
        <v>517</v>
      </c>
      <c r="BX1" t="s">
        <v>518</v>
      </c>
      <c r="BY1" t="s">
        <v>242</v>
      </c>
      <c r="BZ1" t="s">
        <v>519</v>
      </c>
      <c r="CA1" t="s">
        <v>520</v>
      </c>
      <c r="CB1" t="s">
        <v>243</v>
      </c>
      <c r="CC1" t="s">
        <v>521</v>
      </c>
      <c r="CD1" t="s">
        <v>522</v>
      </c>
      <c r="CE1" t="s">
        <v>244</v>
      </c>
      <c r="CF1" t="s">
        <v>523</v>
      </c>
      <c r="CG1" t="s">
        <v>524</v>
      </c>
      <c r="CH1" t="s">
        <v>245</v>
      </c>
      <c r="CI1" t="s">
        <v>525</v>
      </c>
      <c r="CJ1" t="s">
        <v>526</v>
      </c>
      <c r="CK1" t="s">
        <v>246</v>
      </c>
      <c r="CL1" t="s">
        <v>527</v>
      </c>
      <c r="CM1" t="s">
        <v>528</v>
      </c>
      <c r="CN1" t="s">
        <v>247</v>
      </c>
      <c r="CO1" t="s">
        <v>529</v>
      </c>
      <c r="CP1" t="s">
        <v>530</v>
      </c>
      <c r="CQ1" t="s">
        <v>248</v>
      </c>
      <c r="CR1" t="s">
        <v>531</v>
      </c>
      <c r="CS1" t="s">
        <v>532</v>
      </c>
      <c r="CT1" t="s">
        <v>249</v>
      </c>
      <c r="CU1" t="s">
        <v>533</v>
      </c>
      <c r="CV1" t="s">
        <v>534</v>
      </c>
      <c r="CW1" t="s">
        <v>250</v>
      </c>
      <c r="CX1" t="s">
        <v>535</v>
      </c>
      <c r="CY1" t="s">
        <v>536</v>
      </c>
      <c r="CZ1" t="s">
        <v>251</v>
      </c>
      <c r="DA1" t="s">
        <v>537</v>
      </c>
      <c r="DB1" t="s">
        <v>538</v>
      </c>
      <c r="DC1" t="s">
        <v>252</v>
      </c>
      <c r="DD1" t="s">
        <v>539</v>
      </c>
      <c r="DE1" t="s">
        <v>540</v>
      </c>
      <c r="DF1" t="s">
        <v>253</v>
      </c>
      <c r="DG1" t="s">
        <v>541</v>
      </c>
      <c r="DH1" t="s">
        <v>542</v>
      </c>
      <c r="DI1" t="s">
        <v>254</v>
      </c>
      <c r="DJ1" t="s">
        <v>543</v>
      </c>
      <c r="DK1" t="s">
        <v>544</v>
      </c>
      <c r="DL1" t="s">
        <v>255</v>
      </c>
      <c r="DM1" t="s">
        <v>545</v>
      </c>
      <c r="DN1" t="s">
        <v>546</v>
      </c>
      <c r="DO1" t="s">
        <v>256</v>
      </c>
      <c r="DP1" t="s">
        <v>547</v>
      </c>
      <c r="DQ1" t="s">
        <v>548</v>
      </c>
      <c r="DR1" t="s">
        <v>257</v>
      </c>
      <c r="DS1" t="s">
        <v>549</v>
      </c>
      <c r="DT1" t="s">
        <v>550</v>
      </c>
      <c r="DU1" t="s">
        <v>258</v>
      </c>
      <c r="DV1" t="s">
        <v>551</v>
      </c>
      <c r="DW1" t="s">
        <v>552</v>
      </c>
      <c r="DX1" t="s">
        <v>259</v>
      </c>
      <c r="DY1" t="s">
        <v>553</v>
      </c>
      <c r="DZ1" t="s">
        <v>554</v>
      </c>
      <c r="EA1" t="s">
        <v>260</v>
      </c>
      <c r="EB1" t="s">
        <v>555</v>
      </c>
      <c r="EC1" t="s">
        <v>556</v>
      </c>
      <c r="ED1" t="s">
        <v>261</v>
      </c>
      <c r="EE1" t="s">
        <v>557</v>
      </c>
      <c r="EF1" t="s">
        <v>558</v>
      </c>
      <c r="EG1" t="s">
        <v>262</v>
      </c>
      <c r="EH1" t="s">
        <v>559</v>
      </c>
      <c r="EI1" t="s">
        <v>560</v>
      </c>
      <c r="EJ1" t="s">
        <v>263</v>
      </c>
      <c r="EK1" t="s">
        <v>561</v>
      </c>
      <c r="EL1" t="s">
        <v>562</v>
      </c>
      <c r="EM1" t="s">
        <v>264</v>
      </c>
      <c r="EN1" t="s">
        <v>563</v>
      </c>
      <c r="EO1" t="s">
        <v>564</v>
      </c>
      <c r="EP1" t="s">
        <v>265</v>
      </c>
      <c r="EQ1" t="s">
        <v>565</v>
      </c>
      <c r="ER1" t="s">
        <v>566</v>
      </c>
      <c r="ES1" t="s">
        <v>266</v>
      </c>
      <c r="ET1" t="s">
        <v>567</v>
      </c>
      <c r="EU1" t="s">
        <v>568</v>
      </c>
      <c r="EV1" t="s">
        <v>267</v>
      </c>
      <c r="EW1" t="s">
        <v>569</v>
      </c>
      <c r="EX1" t="s">
        <v>570</v>
      </c>
      <c r="EY1" t="s">
        <v>268</v>
      </c>
      <c r="EZ1" t="s">
        <v>571</v>
      </c>
      <c r="FA1" t="s">
        <v>572</v>
      </c>
      <c r="FB1" t="s">
        <v>269</v>
      </c>
      <c r="FC1" t="s">
        <v>573</v>
      </c>
      <c r="FD1" t="s">
        <v>574</v>
      </c>
      <c r="FE1" t="s">
        <v>270</v>
      </c>
      <c r="FF1" t="s">
        <v>575</v>
      </c>
      <c r="FG1" t="s">
        <v>576</v>
      </c>
      <c r="FH1" t="s">
        <v>271</v>
      </c>
      <c r="FI1" t="s">
        <v>577</v>
      </c>
      <c r="FJ1" t="s">
        <v>578</v>
      </c>
    </row>
    <row r="2" spans="1:166" x14ac:dyDescent="0.25">
      <c r="A2" t="s">
        <v>139</v>
      </c>
      <c r="B2" t="s">
        <v>59</v>
      </c>
      <c r="C2" s="1">
        <v>45001</v>
      </c>
      <c r="D2" s="2">
        <v>0.49216435185185187</v>
      </c>
      <c r="E2" t="s">
        <v>59</v>
      </c>
      <c r="G2">
        <v>1</v>
      </c>
      <c r="H2" s="3">
        <v>2473000</v>
      </c>
      <c r="I2">
        <v>94000</v>
      </c>
      <c r="K2">
        <v>6200</v>
      </c>
      <c r="L2">
        <v>1300</v>
      </c>
      <c r="N2">
        <v>24.9</v>
      </c>
      <c r="O2">
        <v>1</v>
      </c>
      <c r="Q2">
        <v>26730</v>
      </c>
      <c r="R2">
        <v>460</v>
      </c>
      <c r="S2">
        <v>28</v>
      </c>
      <c r="T2">
        <v>21510</v>
      </c>
      <c r="U2">
        <v>350</v>
      </c>
      <c r="V2">
        <v>0.59</v>
      </c>
      <c r="W2">
        <v>71100</v>
      </c>
      <c r="X2">
        <v>1200</v>
      </c>
      <c r="Y2">
        <v>3.1</v>
      </c>
      <c r="Z2">
        <v>900</v>
      </c>
      <c r="AA2">
        <v>370</v>
      </c>
      <c r="AB2">
        <v>50</v>
      </c>
      <c r="AC2">
        <v>24950</v>
      </c>
      <c r="AD2">
        <v>640</v>
      </c>
      <c r="AE2">
        <v>9.5</v>
      </c>
      <c r="AF2">
        <v>50000</v>
      </c>
      <c r="AG2">
        <v>5000</v>
      </c>
      <c r="AH2">
        <v>600</v>
      </c>
      <c r="AI2">
        <v>59.6</v>
      </c>
      <c r="AJ2">
        <v>9.3000000000000007</v>
      </c>
      <c r="AK2">
        <v>1</v>
      </c>
      <c r="AL2">
        <v>7360</v>
      </c>
      <c r="AM2">
        <v>130</v>
      </c>
      <c r="AN2">
        <v>2.2999999999999998</v>
      </c>
      <c r="AO2">
        <v>41.5</v>
      </c>
      <c r="AP2">
        <v>5.6</v>
      </c>
      <c r="AQ2">
        <v>0.48</v>
      </c>
      <c r="AR2">
        <v>49</v>
      </c>
      <c r="AS2">
        <v>26</v>
      </c>
      <c r="AT2">
        <v>5.6</v>
      </c>
      <c r="AU2">
        <v>211.4</v>
      </c>
      <c r="AV2">
        <v>9.9</v>
      </c>
      <c r="AW2">
        <v>0.77</v>
      </c>
      <c r="AX2">
        <v>104300</v>
      </c>
      <c r="AY2">
        <v>2000</v>
      </c>
      <c r="AZ2">
        <v>30</v>
      </c>
      <c r="BA2">
        <v>39.1</v>
      </c>
      <c r="BB2">
        <v>4.5999999999999996</v>
      </c>
      <c r="BC2">
        <v>0.4</v>
      </c>
      <c r="BD2">
        <v>60.8</v>
      </c>
      <c r="BE2">
        <v>4.4000000000000004</v>
      </c>
      <c r="BF2">
        <v>0.6</v>
      </c>
      <c r="BG2">
        <v>42.6</v>
      </c>
      <c r="BH2">
        <v>6</v>
      </c>
      <c r="BI2">
        <v>0.41</v>
      </c>
      <c r="BJ2">
        <v>53</v>
      </c>
      <c r="BK2">
        <v>17</v>
      </c>
      <c r="BL2">
        <v>4.3</v>
      </c>
      <c r="BM2">
        <v>35</v>
      </c>
      <c r="BN2">
        <v>14</v>
      </c>
      <c r="BO2">
        <v>2.2999999999999998</v>
      </c>
      <c r="BR2">
        <v>14</v>
      </c>
      <c r="BS2">
        <v>30.3</v>
      </c>
      <c r="BT2">
        <v>7.1</v>
      </c>
      <c r="BU2">
        <v>0.26</v>
      </c>
      <c r="BV2">
        <v>64.2</v>
      </c>
      <c r="BW2">
        <v>5</v>
      </c>
      <c r="BX2">
        <v>0.11</v>
      </c>
      <c r="BY2">
        <v>39.299999999999997</v>
      </c>
      <c r="BZ2">
        <v>2.2000000000000002</v>
      </c>
      <c r="CA2">
        <v>1.0999999999999999E-2</v>
      </c>
      <c r="CB2">
        <v>39.9</v>
      </c>
      <c r="CC2">
        <v>2.2999999999999998</v>
      </c>
      <c r="CD2">
        <v>6.0999999999999999E-2</v>
      </c>
      <c r="CE2">
        <v>40.200000000000003</v>
      </c>
      <c r="CF2">
        <v>2.2999999999999998</v>
      </c>
      <c r="CH2">
        <v>38.1</v>
      </c>
      <c r="CI2">
        <v>2.4</v>
      </c>
      <c r="CJ2">
        <v>0.16</v>
      </c>
      <c r="CK2">
        <v>22.7</v>
      </c>
      <c r="CL2">
        <v>1.5</v>
      </c>
      <c r="CM2">
        <v>0.12</v>
      </c>
      <c r="CN2">
        <v>17.7</v>
      </c>
      <c r="CO2">
        <v>1.7</v>
      </c>
      <c r="CP2">
        <v>0.6</v>
      </c>
      <c r="CQ2">
        <v>27</v>
      </c>
      <c r="CR2">
        <v>27</v>
      </c>
      <c r="CS2">
        <v>2.9</v>
      </c>
      <c r="CT2">
        <v>51.3</v>
      </c>
      <c r="CU2">
        <v>8</v>
      </c>
      <c r="CV2">
        <v>0.2</v>
      </c>
      <c r="CW2">
        <v>38</v>
      </c>
      <c r="CX2">
        <v>8.1999999999999993</v>
      </c>
      <c r="CY2">
        <v>0.18</v>
      </c>
      <c r="CZ2">
        <v>72</v>
      </c>
      <c r="DA2">
        <v>16</v>
      </c>
      <c r="DB2">
        <v>8.6999999999999994E-2</v>
      </c>
      <c r="DC2">
        <v>38.1</v>
      </c>
      <c r="DD2">
        <v>2.2000000000000002</v>
      </c>
      <c r="DE2">
        <v>2.3E-2</v>
      </c>
      <c r="DF2">
        <v>40</v>
      </c>
      <c r="DG2">
        <v>2.2999999999999998</v>
      </c>
      <c r="DI2">
        <v>43.7</v>
      </c>
      <c r="DJ2">
        <v>2.5</v>
      </c>
      <c r="DL2">
        <v>43.7</v>
      </c>
      <c r="DM2">
        <v>2.7</v>
      </c>
      <c r="DO2">
        <v>46</v>
      </c>
      <c r="DP2">
        <v>2.9</v>
      </c>
      <c r="DR2">
        <v>41</v>
      </c>
      <c r="DS2">
        <v>2.9</v>
      </c>
      <c r="DT2">
        <v>2.5999999999999999E-2</v>
      </c>
      <c r="DU2">
        <v>55</v>
      </c>
      <c r="DV2">
        <v>13</v>
      </c>
      <c r="DW2">
        <v>0.56000000000000005</v>
      </c>
      <c r="DX2">
        <v>45.8</v>
      </c>
      <c r="DY2">
        <v>3.2</v>
      </c>
      <c r="DZ2">
        <v>6.8000000000000005E-2</v>
      </c>
      <c r="EA2">
        <v>50.3</v>
      </c>
      <c r="EB2">
        <v>3.1</v>
      </c>
      <c r="EC2">
        <v>7.2999999999999995E-2</v>
      </c>
      <c r="ED2">
        <v>47.5</v>
      </c>
      <c r="EE2">
        <v>2.7</v>
      </c>
      <c r="EG2">
        <v>39.1</v>
      </c>
      <c r="EH2">
        <v>2.2999999999999998</v>
      </c>
      <c r="EI2">
        <v>8.7999999999999995E-2</v>
      </c>
      <c r="EJ2">
        <v>47.3</v>
      </c>
      <c r="EK2">
        <v>2.7</v>
      </c>
      <c r="EM2">
        <v>50.8</v>
      </c>
      <c r="EN2">
        <v>3.1</v>
      </c>
      <c r="EO2">
        <v>7.0999999999999994E-2</v>
      </c>
      <c r="EP2">
        <v>50.2</v>
      </c>
      <c r="EQ2">
        <v>2.9</v>
      </c>
      <c r="ER2">
        <v>4.9000000000000002E-2</v>
      </c>
      <c r="ES2">
        <v>37.700000000000003</v>
      </c>
      <c r="ET2">
        <v>2.2999999999999998</v>
      </c>
      <c r="EU2">
        <v>4.2000000000000003E-2</v>
      </c>
      <c r="EV2">
        <v>38.700000000000003</v>
      </c>
      <c r="EW2">
        <v>2.2000000000000002</v>
      </c>
      <c r="EX2">
        <v>1.7000000000000001E-2</v>
      </c>
      <c r="EY2">
        <v>51</v>
      </c>
      <c r="EZ2">
        <v>7</v>
      </c>
      <c r="FA2">
        <v>0.19</v>
      </c>
      <c r="FB2">
        <v>35.5</v>
      </c>
      <c r="FC2">
        <v>2.1</v>
      </c>
      <c r="FD2">
        <v>5.8999999999999997E-2</v>
      </c>
      <c r="FE2">
        <v>43.5</v>
      </c>
      <c r="FF2">
        <v>2.5</v>
      </c>
      <c r="FH2">
        <v>40.4</v>
      </c>
      <c r="FI2">
        <v>2.2999999999999998</v>
      </c>
    </row>
    <row r="3" spans="1:166" x14ac:dyDescent="0.25">
      <c r="A3" t="s">
        <v>140</v>
      </c>
      <c r="B3" t="s">
        <v>60</v>
      </c>
      <c r="C3" s="1">
        <v>45001</v>
      </c>
      <c r="D3" s="2">
        <v>0.49366898148148147</v>
      </c>
      <c r="E3" t="s">
        <v>60</v>
      </c>
      <c r="G3">
        <v>1</v>
      </c>
      <c r="H3" s="3">
        <v>2430000</v>
      </c>
      <c r="I3">
        <v>100000</v>
      </c>
      <c r="K3">
        <v>5300</v>
      </c>
      <c r="L3">
        <v>1200</v>
      </c>
      <c r="N3">
        <v>24.9</v>
      </c>
      <c r="O3">
        <v>1</v>
      </c>
      <c r="Q3">
        <v>25500</v>
      </c>
      <c r="R3">
        <v>1900</v>
      </c>
      <c r="S3">
        <v>2400</v>
      </c>
      <c r="T3">
        <v>21720</v>
      </c>
      <c r="U3">
        <v>470</v>
      </c>
      <c r="V3">
        <v>1900</v>
      </c>
      <c r="W3">
        <v>70300</v>
      </c>
      <c r="X3">
        <v>1500</v>
      </c>
      <c r="Y3">
        <v>6500</v>
      </c>
      <c r="Z3">
        <v>2800</v>
      </c>
      <c r="AA3">
        <v>3300</v>
      </c>
      <c r="AB3">
        <v>95</v>
      </c>
      <c r="AC3">
        <v>25400</v>
      </c>
      <c r="AD3">
        <v>1300</v>
      </c>
      <c r="AE3">
        <v>2400</v>
      </c>
      <c r="AF3">
        <v>39000</v>
      </c>
      <c r="AG3">
        <v>28000</v>
      </c>
      <c r="AH3">
        <v>5900</v>
      </c>
      <c r="AI3">
        <v>24</v>
      </c>
      <c r="AJ3">
        <v>69</v>
      </c>
      <c r="AK3">
        <v>5.8</v>
      </c>
      <c r="AL3">
        <v>7380</v>
      </c>
      <c r="AM3">
        <v>270</v>
      </c>
      <c r="AN3">
        <v>670</v>
      </c>
      <c r="AO3">
        <v>31</v>
      </c>
      <c r="AP3">
        <v>26</v>
      </c>
      <c r="AQ3">
        <v>3.9</v>
      </c>
      <c r="AT3">
        <v>5.4</v>
      </c>
      <c r="AU3">
        <v>193</v>
      </c>
      <c r="AV3">
        <v>45</v>
      </c>
      <c r="AW3">
        <v>21</v>
      </c>
      <c r="AX3">
        <v>99600</v>
      </c>
      <c r="AY3">
        <v>6000</v>
      </c>
      <c r="AZ3">
        <v>10000</v>
      </c>
      <c r="BA3">
        <v>37.299999999999997</v>
      </c>
      <c r="BB3">
        <v>7.7</v>
      </c>
      <c r="BC3">
        <v>4.0999999999999996</v>
      </c>
      <c r="BD3">
        <v>88</v>
      </c>
      <c r="BE3">
        <v>42</v>
      </c>
      <c r="BF3">
        <v>4.5</v>
      </c>
      <c r="BG3">
        <v>48</v>
      </c>
      <c r="BH3">
        <v>16</v>
      </c>
      <c r="BI3">
        <v>4.5</v>
      </c>
      <c r="BJ3">
        <v>190</v>
      </c>
      <c r="BK3">
        <v>370</v>
      </c>
      <c r="BL3">
        <v>8.3000000000000007</v>
      </c>
      <c r="BM3">
        <v>21</v>
      </c>
      <c r="BN3">
        <v>28</v>
      </c>
      <c r="BO3">
        <v>3.9</v>
      </c>
      <c r="BP3">
        <v>48</v>
      </c>
      <c r="BQ3">
        <v>75</v>
      </c>
      <c r="BR3">
        <v>11</v>
      </c>
      <c r="BS3">
        <v>42</v>
      </c>
      <c r="BT3">
        <v>14</v>
      </c>
      <c r="BU3">
        <v>3.5</v>
      </c>
      <c r="BV3">
        <v>73.099999999999994</v>
      </c>
      <c r="BW3">
        <v>4.3</v>
      </c>
      <c r="BX3">
        <v>7.2</v>
      </c>
      <c r="BY3">
        <v>40.5</v>
      </c>
      <c r="BZ3">
        <v>2.2000000000000002</v>
      </c>
      <c r="CA3">
        <v>4.4000000000000004</v>
      </c>
      <c r="CB3">
        <v>41.1</v>
      </c>
      <c r="CC3">
        <v>2.2000000000000002</v>
      </c>
      <c r="CD3">
        <v>3.9</v>
      </c>
      <c r="CE3">
        <v>41.3</v>
      </c>
      <c r="CF3">
        <v>2.2000000000000002</v>
      </c>
      <c r="CG3">
        <v>4</v>
      </c>
      <c r="CH3">
        <v>38.9</v>
      </c>
      <c r="CI3">
        <v>2.4</v>
      </c>
      <c r="CJ3">
        <v>3.4</v>
      </c>
      <c r="CK3">
        <v>23.7</v>
      </c>
      <c r="CL3">
        <v>3</v>
      </c>
      <c r="CM3">
        <v>2.5</v>
      </c>
      <c r="CN3">
        <v>25.2</v>
      </c>
      <c r="CO3">
        <v>8.5</v>
      </c>
      <c r="CP3">
        <v>2.8</v>
      </c>
      <c r="CS3">
        <v>3.5</v>
      </c>
      <c r="CT3">
        <v>45.9</v>
      </c>
      <c r="CU3">
        <v>5.9</v>
      </c>
      <c r="CV3">
        <v>3.9</v>
      </c>
      <c r="CW3">
        <v>32</v>
      </c>
      <c r="CX3">
        <v>2.5</v>
      </c>
      <c r="CY3">
        <v>2.8</v>
      </c>
      <c r="CZ3">
        <v>62.8</v>
      </c>
      <c r="DA3">
        <v>3.7</v>
      </c>
      <c r="DB3">
        <v>7.3</v>
      </c>
      <c r="DC3">
        <v>38.6</v>
      </c>
      <c r="DD3">
        <v>2.1</v>
      </c>
      <c r="DE3">
        <v>3.6</v>
      </c>
      <c r="DF3">
        <v>42.4</v>
      </c>
      <c r="DG3">
        <v>3.2</v>
      </c>
      <c r="DH3">
        <v>3.6</v>
      </c>
      <c r="DI3">
        <v>44.6</v>
      </c>
      <c r="DJ3">
        <v>2.5</v>
      </c>
      <c r="DK3">
        <v>4.4000000000000004</v>
      </c>
      <c r="DL3">
        <v>44.4</v>
      </c>
      <c r="DM3">
        <v>2.6</v>
      </c>
      <c r="DN3">
        <v>4.2</v>
      </c>
      <c r="DO3">
        <v>47.7</v>
      </c>
      <c r="DP3">
        <v>2.8</v>
      </c>
      <c r="DQ3">
        <v>4.5999999999999996</v>
      </c>
      <c r="DR3">
        <v>40.5</v>
      </c>
      <c r="DS3">
        <v>2.2999999999999998</v>
      </c>
      <c r="DT3">
        <v>3.9</v>
      </c>
      <c r="DU3">
        <v>81</v>
      </c>
      <c r="DV3">
        <v>47</v>
      </c>
      <c r="DW3">
        <v>5.4</v>
      </c>
      <c r="DX3">
        <v>48.2</v>
      </c>
      <c r="DY3">
        <v>3.3</v>
      </c>
      <c r="DZ3">
        <v>4</v>
      </c>
      <c r="EA3">
        <v>50.4</v>
      </c>
      <c r="EB3">
        <v>2.9</v>
      </c>
      <c r="EC3">
        <v>3.3</v>
      </c>
      <c r="ED3">
        <v>48.7</v>
      </c>
      <c r="EE3">
        <v>2.7</v>
      </c>
      <c r="EF3">
        <v>4.4000000000000004</v>
      </c>
      <c r="EG3">
        <v>40.799999999999997</v>
      </c>
      <c r="EH3">
        <v>2.5</v>
      </c>
      <c r="EI3">
        <v>3.3</v>
      </c>
      <c r="EJ3">
        <v>48.5</v>
      </c>
      <c r="EK3">
        <v>2.7</v>
      </c>
      <c r="EL3">
        <v>4.5999999999999996</v>
      </c>
      <c r="EM3">
        <v>53.4</v>
      </c>
      <c r="EN3">
        <v>4.5</v>
      </c>
      <c r="EO3">
        <v>4.2</v>
      </c>
      <c r="EP3">
        <v>51.4</v>
      </c>
      <c r="EQ3">
        <v>2.9</v>
      </c>
      <c r="ER3">
        <v>4.7</v>
      </c>
      <c r="ES3">
        <v>39.299999999999997</v>
      </c>
      <c r="ET3">
        <v>2.4</v>
      </c>
      <c r="EU3">
        <v>3.3</v>
      </c>
      <c r="EV3">
        <v>39.799999999999997</v>
      </c>
      <c r="EW3">
        <v>2.1</v>
      </c>
      <c r="EX3">
        <v>3.9</v>
      </c>
      <c r="EY3">
        <v>53</v>
      </c>
      <c r="EZ3">
        <v>13</v>
      </c>
      <c r="FA3">
        <v>4.2</v>
      </c>
      <c r="FB3">
        <v>35.4</v>
      </c>
      <c r="FC3">
        <v>2</v>
      </c>
      <c r="FD3">
        <v>3</v>
      </c>
      <c r="FE3">
        <v>43.2</v>
      </c>
      <c r="FF3">
        <v>2.4</v>
      </c>
      <c r="FG3">
        <v>4</v>
      </c>
      <c r="FH3">
        <v>40.299999999999997</v>
      </c>
      <c r="FI3">
        <v>2.2000000000000002</v>
      </c>
      <c r="FJ3">
        <v>3.8</v>
      </c>
    </row>
    <row r="4" spans="1:166" x14ac:dyDescent="0.25">
      <c r="A4" t="s">
        <v>141</v>
      </c>
      <c r="B4" t="s">
        <v>61</v>
      </c>
      <c r="C4" s="1">
        <v>45001</v>
      </c>
      <c r="D4" s="2">
        <v>0.49483796296296295</v>
      </c>
      <c r="E4" t="s">
        <v>61</v>
      </c>
      <c r="G4">
        <v>1</v>
      </c>
      <c r="H4" s="3">
        <v>2380000</v>
      </c>
      <c r="I4">
        <v>100000</v>
      </c>
      <c r="K4">
        <v>4100</v>
      </c>
      <c r="L4">
        <v>1100</v>
      </c>
      <c r="N4">
        <v>24.9</v>
      </c>
      <c r="O4">
        <v>1</v>
      </c>
      <c r="Q4">
        <v>23900</v>
      </c>
      <c r="R4">
        <v>3700</v>
      </c>
      <c r="S4">
        <v>2300</v>
      </c>
      <c r="T4">
        <v>21690</v>
      </c>
      <c r="U4">
        <v>330</v>
      </c>
      <c r="V4">
        <v>2000</v>
      </c>
      <c r="W4">
        <v>71000</v>
      </c>
      <c r="X4">
        <v>1000</v>
      </c>
      <c r="Y4">
        <v>6600</v>
      </c>
      <c r="Z4">
        <v>860</v>
      </c>
      <c r="AA4">
        <v>700</v>
      </c>
      <c r="AB4">
        <v>110</v>
      </c>
      <c r="AC4">
        <v>24780</v>
      </c>
      <c r="AD4">
        <v>780</v>
      </c>
      <c r="AE4">
        <v>2200</v>
      </c>
      <c r="AF4">
        <v>70000</v>
      </c>
      <c r="AG4">
        <v>58000</v>
      </c>
      <c r="AH4">
        <v>5000</v>
      </c>
      <c r="AI4">
        <v>69</v>
      </c>
      <c r="AJ4">
        <v>62</v>
      </c>
      <c r="AK4">
        <v>4.0999999999999996</v>
      </c>
      <c r="AL4">
        <v>7390</v>
      </c>
      <c r="AM4">
        <v>250</v>
      </c>
      <c r="AN4">
        <v>690</v>
      </c>
      <c r="AO4">
        <v>34</v>
      </c>
      <c r="AP4">
        <v>21</v>
      </c>
      <c r="AQ4">
        <v>4.0999999999999996</v>
      </c>
      <c r="AT4">
        <v>6.9</v>
      </c>
      <c r="AU4">
        <v>166</v>
      </c>
      <c r="AV4">
        <v>60</v>
      </c>
      <c r="AW4">
        <v>21</v>
      </c>
      <c r="AX4">
        <v>94900</v>
      </c>
      <c r="AY4">
        <v>7500</v>
      </c>
      <c r="AZ4">
        <v>9500</v>
      </c>
      <c r="BA4">
        <v>31</v>
      </c>
      <c r="BB4">
        <v>11</v>
      </c>
      <c r="BC4">
        <v>3.6</v>
      </c>
      <c r="BD4">
        <v>16</v>
      </c>
      <c r="BE4">
        <v>89</v>
      </c>
      <c r="BF4">
        <v>6.1</v>
      </c>
      <c r="BG4">
        <v>63</v>
      </c>
      <c r="BH4">
        <v>54</v>
      </c>
      <c r="BI4">
        <v>3.9</v>
      </c>
      <c r="BJ4">
        <v>170</v>
      </c>
      <c r="BK4">
        <v>300</v>
      </c>
      <c r="BL4">
        <v>7.3</v>
      </c>
      <c r="BM4">
        <v>10</v>
      </c>
      <c r="BN4">
        <v>130</v>
      </c>
      <c r="BO4">
        <v>3.3</v>
      </c>
      <c r="BR4">
        <v>8.4</v>
      </c>
      <c r="BS4">
        <v>13</v>
      </c>
      <c r="BT4">
        <v>50</v>
      </c>
      <c r="BU4">
        <v>2.9</v>
      </c>
      <c r="BV4">
        <v>104</v>
      </c>
      <c r="BW4">
        <v>62</v>
      </c>
      <c r="BX4">
        <v>6.7</v>
      </c>
      <c r="BY4">
        <v>55</v>
      </c>
      <c r="BZ4">
        <v>31</v>
      </c>
      <c r="CA4">
        <v>3.7</v>
      </c>
      <c r="CB4">
        <v>39.200000000000003</v>
      </c>
      <c r="CC4">
        <v>2.5</v>
      </c>
      <c r="CD4">
        <v>4.2</v>
      </c>
      <c r="CE4">
        <v>39.799999999999997</v>
      </c>
      <c r="CF4">
        <v>2.5</v>
      </c>
      <c r="CG4">
        <v>3.6</v>
      </c>
      <c r="CH4">
        <v>39.5</v>
      </c>
      <c r="CI4">
        <v>5</v>
      </c>
      <c r="CJ4">
        <v>3.3</v>
      </c>
      <c r="CK4">
        <v>30</v>
      </c>
      <c r="CL4">
        <v>13</v>
      </c>
      <c r="CM4">
        <v>2.2999999999999998</v>
      </c>
      <c r="CN4">
        <v>19.399999999999999</v>
      </c>
      <c r="CO4">
        <v>1.9</v>
      </c>
      <c r="CP4">
        <v>2.6</v>
      </c>
      <c r="CQ4">
        <v>70</v>
      </c>
      <c r="CR4">
        <v>110</v>
      </c>
      <c r="CS4">
        <v>4.5</v>
      </c>
      <c r="CT4">
        <v>35</v>
      </c>
      <c r="CU4">
        <v>15</v>
      </c>
      <c r="CV4">
        <v>4.4000000000000004</v>
      </c>
      <c r="CY4">
        <v>3.1</v>
      </c>
      <c r="CZ4">
        <v>97</v>
      </c>
      <c r="DA4">
        <v>65</v>
      </c>
      <c r="DB4">
        <v>6.4</v>
      </c>
      <c r="DC4">
        <v>36.9</v>
      </c>
      <c r="DD4">
        <v>2.4</v>
      </c>
      <c r="DE4">
        <v>3.4</v>
      </c>
      <c r="DF4">
        <v>39.799999999999997</v>
      </c>
      <c r="DG4">
        <v>2.6</v>
      </c>
      <c r="DH4">
        <v>3.6</v>
      </c>
      <c r="DI4">
        <v>43</v>
      </c>
      <c r="DJ4">
        <v>2.8</v>
      </c>
      <c r="DK4">
        <v>4.4000000000000004</v>
      </c>
      <c r="DL4">
        <v>43.1</v>
      </c>
      <c r="DM4">
        <v>2.9</v>
      </c>
      <c r="DN4">
        <v>4.5999999999999996</v>
      </c>
      <c r="DO4">
        <v>46.5</v>
      </c>
      <c r="DP4">
        <v>3.1</v>
      </c>
      <c r="DQ4">
        <v>4.2</v>
      </c>
      <c r="DR4">
        <v>38.6</v>
      </c>
      <c r="DS4">
        <v>2.5</v>
      </c>
      <c r="DT4">
        <v>3.7</v>
      </c>
      <c r="DU4">
        <v>4</v>
      </c>
      <c r="DV4">
        <v>96</v>
      </c>
      <c r="DW4">
        <v>4</v>
      </c>
      <c r="DX4">
        <v>43</v>
      </c>
      <c r="DY4">
        <v>12</v>
      </c>
      <c r="DZ4">
        <v>3.9</v>
      </c>
      <c r="EA4">
        <v>72</v>
      </c>
      <c r="EB4">
        <v>35</v>
      </c>
      <c r="EC4">
        <v>4.3</v>
      </c>
      <c r="ED4">
        <v>47.5</v>
      </c>
      <c r="EE4">
        <v>3</v>
      </c>
      <c r="EF4">
        <v>4.7</v>
      </c>
      <c r="EG4">
        <v>38.700000000000003</v>
      </c>
      <c r="EH4">
        <v>2.6</v>
      </c>
      <c r="EI4">
        <v>3.9</v>
      </c>
      <c r="EJ4">
        <v>47.3</v>
      </c>
      <c r="EK4">
        <v>3</v>
      </c>
      <c r="EL4">
        <v>4.2</v>
      </c>
      <c r="EM4">
        <v>47.9</v>
      </c>
      <c r="EN4">
        <v>3.2</v>
      </c>
      <c r="EO4">
        <v>5.6</v>
      </c>
      <c r="EP4">
        <v>50</v>
      </c>
      <c r="EQ4">
        <v>2.9</v>
      </c>
      <c r="ER4">
        <v>4.7</v>
      </c>
      <c r="ES4">
        <v>55</v>
      </c>
      <c r="ET4">
        <v>33</v>
      </c>
      <c r="EU4">
        <v>4.4000000000000004</v>
      </c>
      <c r="EV4">
        <v>38.4</v>
      </c>
      <c r="EW4">
        <v>2.5</v>
      </c>
      <c r="EX4">
        <v>3.7</v>
      </c>
      <c r="EY4">
        <v>93</v>
      </c>
      <c r="EZ4">
        <v>78</v>
      </c>
      <c r="FA4">
        <v>4</v>
      </c>
      <c r="FB4">
        <v>34.5</v>
      </c>
      <c r="FC4">
        <v>2.1</v>
      </c>
      <c r="FD4">
        <v>3.3</v>
      </c>
      <c r="FE4">
        <v>41.3</v>
      </c>
      <c r="FF4">
        <v>2.6</v>
      </c>
      <c r="FG4">
        <v>3.9</v>
      </c>
      <c r="FH4">
        <v>39.700000000000003</v>
      </c>
      <c r="FI4">
        <v>2.5</v>
      </c>
      <c r="FJ4">
        <v>3.8</v>
      </c>
    </row>
    <row r="5" spans="1:166" x14ac:dyDescent="0.25">
      <c r="A5" t="s">
        <v>142</v>
      </c>
      <c r="B5" t="s">
        <v>76</v>
      </c>
      <c r="C5" s="1">
        <v>45001</v>
      </c>
      <c r="D5" s="2">
        <v>0.52152777777777781</v>
      </c>
      <c r="E5" t="s">
        <v>76</v>
      </c>
      <c r="G5">
        <v>1</v>
      </c>
      <c r="H5" s="3">
        <v>2027000</v>
      </c>
      <c r="I5">
        <v>90000</v>
      </c>
      <c r="K5">
        <v>6900</v>
      </c>
      <c r="L5">
        <v>1200</v>
      </c>
      <c r="N5">
        <v>24.9</v>
      </c>
      <c r="O5">
        <v>1</v>
      </c>
      <c r="Q5">
        <v>26840</v>
      </c>
      <c r="R5">
        <v>430</v>
      </c>
      <c r="S5">
        <v>25</v>
      </c>
      <c r="T5">
        <v>21510</v>
      </c>
      <c r="U5">
        <v>310</v>
      </c>
      <c r="V5">
        <v>0.56999999999999995</v>
      </c>
      <c r="W5">
        <v>68900</v>
      </c>
      <c r="X5">
        <v>1100</v>
      </c>
      <c r="Y5">
        <v>4.0999999999999996</v>
      </c>
      <c r="Z5">
        <v>915</v>
      </c>
      <c r="AA5">
        <v>28</v>
      </c>
      <c r="AB5">
        <v>55</v>
      </c>
      <c r="AC5">
        <v>25000</v>
      </c>
      <c r="AD5">
        <v>430</v>
      </c>
      <c r="AE5">
        <v>25000</v>
      </c>
      <c r="AF5">
        <v>51180</v>
      </c>
      <c r="AG5">
        <v>860</v>
      </c>
      <c r="AH5">
        <v>630</v>
      </c>
      <c r="AI5">
        <v>50.7</v>
      </c>
      <c r="AJ5">
        <v>1.1000000000000001</v>
      </c>
      <c r="AK5">
        <v>1.3</v>
      </c>
      <c r="AL5">
        <v>7350</v>
      </c>
      <c r="AM5">
        <v>120</v>
      </c>
      <c r="AN5">
        <v>1.7</v>
      </c>
      <c r="AO5">
        <v>43.3</v>
      </c>
      <c r="AP5">
        <v>1</v>
      </c>
      <c r="AQ5">
        <v>0.47</v>
      </c>
      <c r="AR5">
        <v>49</v>
      </c>
      <c r="AS5">
        <v>1.5</v>
      </c>
      <c r="AT5">
        <v>4.3</v>
      </c>
      <c r="AU5">
        <v>217.6</v>
      </c>
      <c r="AV5">
        <v>4.4000000000000004</v>
      </c>
      <c r="AW5">
        <v>4.5</v>
      </c>
      <c r="AX5">
        <v>101800</v>
      </c>
      <c r="AY5">
        <v>1600</v>
      </c>
      <c r="AZ5">
        <v>34</v>
      </c>
      <c r="BA5">
        <v>39.369999999999997</v>
      </c>
      <c r="BB5">
        <v>0.91</v>
      </c>
      <c r="BC5">
        <v>0.28000000000000003</v>
      </c>
      <c r="BD5">
        <v>57.2</v>
      </c>
      <c r="BE5">
        <v>1.7</v>
      </c>
      <c r="BF5">
        <v>0.99</v>
      </c>
      <c r="BG5">
        <v>40.9</v>
      </c>
      <c r="BH5">
        <v>1.1000000000000001</v>
      </c>
      <c r="BI5">
        <v>0.41</v>
      </c>
      <c r="BJ5">
        <v>54.1</v>
      </c>
      <c r="BK5">
        <v>2.6</v>
      </c>
      <c r="BL5">
        <v>3.1</v>
      </c>
      <c r="BM5">
        <v>27.3</v>
      </c>
      <c r="BN5">
        <v>1.2</v>
      </c>
      <c r="BO5">
        <v>1.9</v>
      </c>
      <c r="BP5">
        <v>4.3099999999999996</v>
      </c>
      <c r="BQ5">
        <v>0.56999999999999995</v>
      </c>
      <c r="BR5">
        <v>3.2</v>
      </c>
      <c r="BS5">
        <v>36.86</v>
      </c>
      <c r="BT5">
        <v>0.82</v>
      </c>
      <c r="BU5">
        <v>0.25</v>
      </c>
      <c r="BX5">
        <v>3400</v>
      </c>
      <c r="BY5">
        <v>42.12</v>
      </c>
      <c r="BZ5">
        <v>0.77</v>
      </c>
      <c r="CA5">
        <v>3.5000000000000003E-2</v>
      </c>
      <c r="CB5">
        <v>41.8</v>
      </c>
      <c r="CC5">
        <v>1</v>
      </c>
      <c r="CD5">
        <v>4.2999999999999997E-2</v>
      </c>
      <c r="CE5">
        <v>41.66</v>
      </c>
      <c r="CF5">
        <v>0.87</v>
      </c>
      <c r="CH5">
        <v>39.200000000000003</v>
      </c>
      <c r="CI5">
        <v>1.4</v>
      </c>
      <c r="CJ5">
        <v>9.2999999999999999E-2</v>
      </c>
      <c r="CK5">
        <v>23.14</v>
      </c>
      <c r="CL5">
        <v>0.69</v>
      </c>
      <c r="CM5">
        <v>0.18</v>
      </c>
      <c r="CN5">
        <v>18.7</v>
      </c>
      <c r="CO5">
        <v>1.2</v>
      </c>
      <c r="CP5">
        <v>0.54</v>
      </c>
      <c r="CQ5">
        <v>28.05</v>
      </c>
      <c r="CR5">
        <v>0.88</v>
      </c>
      <c r="CS5">
        <v>1.8</v>
      </c>
      <c r="CT5">
        <v>42.6</v>
      </c>
      <c r="CU5">
        <v>1.2</v>
      </c>
      <c r="CV5">
        <v>0.2</v>
      </c>
      <c r="CW5">
        <v>31.25</v>
      </c>
      <c r="CX5">
        <v>0.61</v>
      </c>
      <c r="CY5">
        <v>0.17</v>
      </c>
      <c r="CZ5">
        <v>67</v>
      </c>
      <c r="DA5">
        <v>1.8</v>
      </c>
      <c r="DB5">
        <v>0.18</v>
      </c>
      <c r="DC5">
        <v>38.9</v>
      </c>
      <c r="DD5">
        <v>0.83</v>
      </c>
      <c r="DE5">
        <v>2.3E-2</v>
      </c>
      <c r="DF5">
        <v>40.869999999999997</v>
      </c>
      <c r="DG5">
        <v>0.91</v>
      </c>
      <c r="DH5">
        <v>4.4999999999999998E-2</v>
      </c>
      <c r="DI5">
        <v>44.31</v>
      </c>
      <c r="DJ5">
        <v>0.93</v>
      </c>
      <c r="DK5">
        <v>2.1999999999999999E-2</v>
      </c>
      <c r="DL5">
        <v>44.1</v>
      </c>
      <c r="DM5">
        <v>1.2</v>
      </c>
      <c r="DN5">
        <v>0.12</v>
      </c>
      <c r="DO5">
        <v>46.5</v>
      </c>
      <c r="DP5">
        <v>1.5</v>
      </c>
      <c r="DR5">
        <v>40.6</v>
      </c>
      <c r="DS5">
        <v>0.98</v>
      </c>
      <c r="DT5">
        <v>2.5999999999999999E-2</v>
      </c>
      <c r="DU5">
        <v>50.6</v>
      </c>
      <c r="DV5">
        <v>1.8</v>
      </c>
      <c r="DW5">
        <v>0.85</v>
      </c>
      <c r="DX5">
        <v>46.13</v>
      </c>
      <c r="DY5">
        <v>0.94</v>
      </c>
      <c r="DZ5">
        <v>0.05</v>
      </c>
      <c r="EA5">
        <v>49.8</v>
      </c>
      <c r="EB5">
        <v>1.3</v>
      </c>
      <c r="EC5">
        <v>4.3999999999999997E-2</v>
      </c>
      <c r="ED5">
        <v>48</v>
      </c>
      <c r="EE5">
        <v>1.1000000000000001</v>
      </c>
      <c r="EF5">
        <v>1.0999999999999999E-2</v>
      </c>
      <c r="EG5">
        <v>39</v>
      </c>
      <c r="EH5">
        <v>1</v>
      </c>
      <c r="EI5">
        <v>0.13</v>
      </c>
      <c r="EJ5">
        <v>48.3</v>
      </c>
      <c r="EK5">
        <v>1</v>
      </c>
      <c r="EL5">
        <v>1.0999999999999999E-2</v>
      </c>
      <c r="EM5">
        <v>50.4</v>
      </c>
      <c r="EN5">
        <v>1.5</v>
      </c>
      <c r="EP5">
        <v>50.1</v>
      </c>
      <c r="EQ5">
        <v>1.1000000000000001</v>
      </c>
      <c r="ER5">
        <v>3.9E-2</v>
      </c>
      <c r="ES5">
        <v>39</v>
      </c>
      <c r="ET5">
        <v>1.1000000000000001</v>
      </c>
      <c r="EU5">
        <v>9.2999999999999999E-2</v>
      </c>
      <c r="EV5">
        <v>39.07</v>
      </c>
      <c r="EW5">
        <v>0.88</v>
      </c>
      <c r="EY5">
        <v>49.9</v>
      </c>
      <c r="EZ5">
        <v>1.3</v>
      </c>
      <c r="FA5">
        <v>0.16</v>
      </c>
      <c r="FB5">
        <v>34.6</v>
      </c>
      <c r="FC5">
        <v>0.89</v>
      </c>
      <c r="FD5">
        <v>2.7E-2</v>
      </c>
      <c r="FE5">
        <v>40.43</v>
      </c>
      <c r="FF5">
        <v>0.99</v>
      </c>
      <c r="FH5">
        <v>40.9</v>
      </c>
      <c r="FI5">
        <v>1.1000000000000001</v>
      </c>
      <c r="FJ5">
        <v>1.4E-2</v>
      </c>
    </row>
    <row r="6" spans="1:166" x14ac:dyDescent="0.25">
      <c r="A6" t="s">
        <v>143</v>
      </c>
      <c r="B6" t="s">
        <v>77</v>
      </c>
      <c r="C6" s="1">
        <v>45001</v>
      </c>
      <c r="D6" s="2">
        <v>0.5254050925925926</v>
      </c>
      <c r="E6" t="s">
        <v>77</v>
      </c>
      <c r="G6">
        <v>1</v>
      </c>
      <c r="H6" s="3">
        <v>1971000</v>
      </c>
      <c r="I6">
        <v>79000</v>
      </c>
      <c r="K6">
        <v>4960</v>
      </c>
      <c r="L6">
        <v>920</v>
      </c>
      <c r="N6">
        <v>24.9</v>
      </c>
      <c r="O6">
        <v>1</v>
      </c>
      <c r="Q6">
        <v>26960</v>
      </c>
      <c r="R6">
        <v>420</v>
      </c>
      <c r="S6">
        <v>22</v>
      </c>
      <c r="T6">
        <v>21790</v>
      </c>
      <c r="U6">
        <v>340</v>
      </c>
      <c r="V6">
        <v>0.62</v>
      </c>
      <c r="W6">
        <v>70460</v>
      </c>
      <c r="X6">
        <v>950</v>
      </c>
      <c r="Y6">
        <v>3.7</v>
      </c>
      <c r="Z6">
        <v>851</v>
      </c>
      <c r="AA6">
        <v>26</v>
      </c>
      <c r="AB6">
        <v>55</v>
      </c>
      <c r="AC6">
        <v>25410</v>
      </c>
      <c r="AD6">
        <v>330</v>
      </c>
      <c r="AE6">
        <v>20000</v>
      </c>
      <c r="AF6">
        <v>51860</v>
      </c>
      <c r="AG6">
        <v>860</v>
      </c>
      <c r="AH6">
        <v>830</v>
      </c>
      <c r="AI6">
        <v>52.1</v>
      </c>
      <c r="AJ6">
        <v>1.1000000000000001</v>
      </c>
      <c r="AK6">
        <v>1.2</v>
      </c>
      <c r="AL6">
        <v>7530</v>
      </c>
      <c r="AM6">
        <v>110</v>
      </c>
      <c r="AN6">
        <v>1.7</v>
      </c>
      <c r="AO6">
        <v>44.99</v>
      </c>
      <c r="AP6">
        <v>0.94</v>
      </c>
      <c r="AQ6">
        <v>0.64</v>
      </c>
      <c r="AR6">
        <v>41.7</v>
      </c>
      <c r="AS6">
        <v>1.4</v>
      </c>
      <c r="AT6">
        <v>5.2</v>
      </c>
      <c r="AU6">
        <v>222.7</v>
      </c>
      <c r="AV6">
        <v>4.2</v>
      </c>
      <c r="AW6">
        <v>1.1000000000000001</v>
      </c>
      <c r="AX6">
        <v>104900</v>
      </c>
      <c r="AY6">
        <v>1600</v>
      </c>
      <c r="AZ6">
        <v>38</v>
      </c>
      <c r="BC6">
        <v>45</v>
      </c>
      <c r="BD6">
        <v>57.6</v>
      </c>
      <c r="BE6">
        <v>1.6</v>
      </c>
      <c r="BF6">
        <v>0.84</v>
      </c>
      <c r="BG6">
        <v>42.76</v>
      </c>
      <c r="BH6">
        <v>0.97</v>
      </c>
      <c r="BI6">
        <v>0.5</v>
      </c>
      <c r="BJ6">
        <v>55.2</v>
      </c>
      <c r="BK6">
        <v>2.6</v>
      </c>
      <c r="BL6">
        <v>3.4</v>
      </c>
      <c r="BM6">
        <v>28.3</v>
      </c>
      <c r="BN6">
        <v>1.3</v>
      </c>
      <c r="BO6">
        <v>2</v>
      </c>
      <c r="BR6">
        <v>2.6</v>
      </c>
      <c r="BS6">
        <v>36.729999999999997</v>
      </c>
      <c r="BT6">
        <v>0.78</v>
      </c>
      <c r="BU6">
        <v>0.26</v>
      </c>
      <c r="BV6">
        <v>69.900000000000006</v>
      </c>
      <c r="BW6">
        <v>1.2</v>
      </c>
      <c r="BX6">
        <v>8.6999999999999994E-2</v>
      </c>
      <c r="BY6">
        <v>42.41</v>
      </c>
      <c r="BZ6">
        <v>0.69</v>
      </c>
      <c r="CA6">
        <v>0.5</v>
      </c>
      <c r="CB6">
        <v>42.73</v>
      </c>
      <c r="CC6">
        <v>0.83</v>
      </c>
      <c r="CD6">
        <v>6.6000000000000003E-2</v>
      </c>
      <c r="CE6">
        <v>42.19</v>
      </c>
      <c r="CF6">
        <v>0.8</v>
      </c>
      <c r="CH6">
        <v>39.1</v>
      </c>
      <c r="CI6">
        <v>1.3</v>
      </c>
      <c r="CJ6">
        <v>6.9000000000000006E-2</v>
      </c>
      <c r="CK6">
        <v>22.66</v>
      </c>
      <c r="CL6">
        <v>0.61</v>
      </c>
      <c r="CM6">
        <v>0.13</v>
      </c>
      <c r="CN6">
        <v>17.2</v>
      </c>
      <c r="CO6">
        <v>1.3</v>
      </c>
      <c r="CP6">
        <v>0.25</v>
      </c>
      <c r="CQ6">
        <v>30.3</v>
      </c>
      <c r="CR6">
        <v>1</v>
      </c>
      <c r="CS6">
        <v>1.9</v>
      </c>
      <c r="CT6">
        <v>41.7</v>
      </c>
      <c r="CU6">
        <v>1.1000000000000001</v>
      </c>
      <c r="CV6">
        <v>0.2</v>
      </c>
      <c r="CW6">
        <v>31.98</v>
      </c>
      <c r="CX6">
        <v>0.68</v>
      </c>
      <c r="CY6">
        <v>0.14000000000000001</v>
      </c>
      <c r="CZ6">
        <v>66.5</v>
      </c>
      <c r="DA6">
        <v>2.1</v>
      </c>
      <c r="DB6">
        <v>0.15</v>
      </c>
      <c r="DC6">
        <v>39.450000000000003</v>
      </c>
      <c r="DD6">
        <v>0.83</v>
      </c>
      <c r="DF6">
        <v>41.72</v>
      </c>
      <c r="DG6">
        <v>0.68</v>
      </c>
      <c r="DH6">
        <v>1.0999999999999999E-2</v>
      </c>
      <c r="DI6">
        <v>45.48</v>
      </c>
      <c r="DJ6">
        <v>0.78</v>
      </c>
      <c r="DK6">
        <v>9.5999999999999992E-3</v>
      </c>
      <c r="DL6">
        <v>45.7</v>
      </c>
      <c r="DM6">
        <v>1.3</v>
      </c>
      <c r="DN6">
        <v>8.3000000000000004E-2</v>
      </c>
      <c r="DO6">
        <v>49</v>
      </c>
      <c r="DP6">
        <v>1.4</v>
      </c>
      <c r="DR6">
        <v>41.56</v>
      </c>
      <c r="DS6">
        <v>0.92</v>
      </c>
      <c r="DT6">
        <v>3.6999999999999998E-2</v>
      </c>
      <c r="DU6">
        <v>51.3</v>
      </c>
      <c r="DV6">
        <v>1.5</v>
      </c>
      <c r="DW6">
        <v>0.61</v>
      </c>
      <c r="DX6">
        <v>47.17</v>
      </c>
      <c r="DY6">
        <v>0.82</v>
      </c>
      <c r="DZ6">
        <v>5.0999999999999997E-2</v>
      </c>
      <c r="EA6">
        <v>51.7</v>
      </c>
      <c r="EB6">
        <v>1.4</v>
      </c>
      <c r="EC6">
        <v>4.4999999999999998E-2</v>
      </c>
      <c r="ED6">
        <v>49.18</v>
      </c>
      <c r="EE6">
        <v>0.98</v>
      </c>
      <c r="EG6">
        <v>40.11</v>
      </c>
      <c r="EH6">
        <v>0.87</v>
      </c>
      <c r="EI6">
        <v>0.15</v>
      </c>
      <c r="EJ6">
        <v>49.1</v>
      </c>
      <c r="EK6">
        <v>1.1000000000000001</v>
      </c>
      <c r="EM6">
        <v>50.5</v>
      </c>
      <c r="EN6">
        <v>1.2</v>
      </c>
      <c r="EP6">
        <v>52.06</v>
      </c>
      <c r="EQ6">
        <v>0.98</v>
      </c>
      <c r="ER6">
        <v>1.7000000000000001E-2</v>
      </c>
      <c r="ES6">
        <v>39.9</v>
      </c>
      <c r="ET6">
        <v>1.2</v>
      </c>
      <c r="EU6">
        <v>0.14000000000000001</v>
      </c>
      <c r="EV6">
        <v>40.520000000000003</v>
      </c>
      <c r="EW6">
        <v>0.9</v>
      </c>
      <c r="EX6">
        <v>1.2999999999999999E-2</v>
      </c>
      <c r="EY6">
        <v>51.2</v>
      </c>
      <c r="EZ6">
        <v>1.1000000000000001</v>
      </c>
      <c r="FA6">
        <v>0.19</v>
      </c>
      <c r="FB6">
        <v>35.229999999999997</v>
      </c>
      <c r="FC6">
        <v>0.9</v>
      </c>
      <c r="FD6">
        <v>4.4999999999999998E-2</v>
      </c>
      <c r="FE6">
        <v>40.44</v>
      </c>
      <c r="FF6">
        <v>0.78</v>
      </c>
      <c r="FH6">
        <v>41.2</v>
      </c>
      <c r="FI6">
        <v>0.91</v>
      </c>
    </row>
    <row r="7" spans="1:166" x14ac:dyDescent="0.25">
      <c r="A7" t="s">
        <v>144</v>
      </c>
      <c r="B7" t="s">
        <v>90</v>
      </c>
      <c r="C7" s="1">
        <v>45001</v>
      </c>
      <c r="D7" s="2">
        <v>0.54402777777777778</v>
      </c>
      <c r="E7" t="s">
        <v>90</v>
      </c>
      <c r="G7">
        <v>1</v>
      </c>
      <c r="H7" s="3">
        <v>1656000</v>
      </c>
      <c r="I7">
        <v>67000</v>
      </c>
      <c r="K7">
        <v>5850</v>
      </c>
      <c r="L7">
        <v>960</v>
      </c>
      <c r="N7">
        <v>24.9</v>
      </c>
      <c r="O7">
        <v>1</v>
      </c>
      <c r="Q7">
        <v>26790</v>
      </c>
      <c r="R7">
        <v>420</v>
      </c>
      <c r="S7">
        <v>35</v>
      </c>
      <c r="T7">
        <v>21960</v>
      </c>
      <c r="U7">
        <v>340</v>
      </c>
      <c r="V7">
        <v>0.77</v>
      </c>
      <c r="W7">
        <v>71500</v>
      </c>
      <c r="X7">
        <v>1000</v>
      </c>
      <c r="Y7">
        <v>5.7</v>
      </c>
      <c r="Z7">
        <v>825</v>
      </c>
      <c r="AA7">
        <v>27</v>
      </c>
      <c r="AB7">
        <v>69</v>
      </c>
      <c r="AC7">
        <v>25470</v>
      </c>
      <c r="AD7">
        <v>400</v>
      </c>
      <c r="AE7">
        <v>12</v>
      </c>
      <c r="AF7">
        <v>51140</v>
      </c>
      <c r="AG7">
        <v>960</v>
      </c>
      <c r="AH7">
        <v>1100</v>
      </c>
      <c r="AI7">
        <v>51.7</v>
      </c>
      <c r="AJ7">
        <v>1.1000000000000001</v>
      </c>
      <c r="AK7">
        <v>1.4</v>
      </c>
      <c r="AL7">
        <v>7450</v>
      </c>
      <c r="AM7">
        <v>100</v>
      </c>
      <c r="AN7">
        <v>1.6</v>
      </c>
      <c r="AO7">
        <v>45.3</v>
      </c>
      <c r="AP7">
        <v>0.95</v>
      </c>
      <c r="AQ7">
        <v>0.54</v>
      </c>
      <c r="AR7">
        <v>39</v>
      </c>
      <c r="AS7">
        <v>1.6</v>
      </c>
      <c r="AT7">
        <v>6</v>
      </c>
      <c r="AU7">
        <v>220.1</v>
      </c>
      <c r="AV7">
        <v>3.1</v>
      </c>
      <c r="AW7">
        <v>1.5</v>
      </c>
      <c r="AX7">
        <v>103800</v>
      </c>
      <c r="AY7">
        <v>1600</v>
      </c>
      <c r="AZ7">
        <v>34</v>
      </c>
      <c r="BA7">
        <v>40.729999999999997</v>
      </c>
      <c r="BB7">
        <v>0.76</v>
      </c>
      <c r="BC7">
        <v>0.35</v>
      </c>
      <c r="BD7">
        <v>57.6</v>
      </c>
      <c r="BE7">
        <v>2</v>
      </c>
      <c r="BF7">
        <v>1.2</v>
      </c>
      <c r="BG7">
        <v>41.7</v>
      </c>
      <c r="BH7">
        <v>1.1000000000000001</v>
      </c>
      <c r="BI7">
        <v>0.54</v>
      </c>
      <c r="BJ7">
        <v>54.4</v>
      </c>
      <c r="BK7">
        <v>2.7</v>
      </c>
      <c r="BL7">
        <v>4.2</v>
      </c>
      <c r="BM7">
        <v>26.6</v>
      </c>
      <c r="BN7">
        <v>1.4</v>
      </c>
      <c r="BO7">
        <v>2</v>
      </c>
      <c r="BR7">
        <v>30</v>
      </c>
      <c r="BS7">
        <v>38.14</v>
      </c>
      <c r="BT7">
        <v>0.81</v>
      </c>
      <c r="BU7">
        <v>0.27</v>
      </c>
      <c r="BV7">
        <v>70.3</v>
      </c>
      <c r="BW7">
        <v>1.4</v>
      </c>
      <c r="BX7">
        <v>0.13</v>
      </c>
      <c r="BY7">
        <v>42.35</v>
      </c>
      <c r="BZ7">
        <v>0.8</v>
      </c>
      <c r="CA7">
        <v>0.02</v>
      </c>
      <c r="CB7">
        <v>42.5</v>
      </c>
      <c r="CC7">
        <v>0.83</v>
      </c>
      <c r="CD7">
        <v>19</v>
      </c>
      <c r="CE7">
        <v>41.91</v>
      </c>
      <c r="CF7">
        <v>0.96</v>
      </c>
      <c r="CH7">
        <v>38.700000000000003</v>
      </c>
      <c r="CI7">
        <v>1.5</v>
      </c>
      <c r="CJ7">
        <v>8.1000000000000003E-2</v>
      </c>
      <c r="CK7">
        <v>23.31</v>
      </c>
      <c r="CL7">
        <v>0.68</v>
      </c>
      <c r="CM7">
        <v>0.28000000000000003</v>
      </c>
      <c r="CN7">
        <v>17.399999999999999</v>
      </c>
      <c r="CO7">
        <v>1.4</v>
      </c>
      <c r="CP7">
        <v>0.56000000000000005</v>
      </c>
      <c r="CQ7">
        <v>28.8</v>
      </c>
      <c r="CR7">
        <v>1.2</v>
      </c>
      <c r="CS7">
        <v>2.4</v>
      </c>
      <c r="CT7">
        <v>42.7</v>
      </c>
      <c r="CU7">
        <v>1.3</v>
      </c>
      <c r="CV7">
        <v>0.27</v>
      </c>
      <c r="CW7">
        <v>32.67</v>
      </c>
      <c r="CX7">
        <v>0.66</v>
      </c>
      <c r="CY7">
        <v>0.16</v>
      </c>
      <c r="CZ7">
        <v>68.2</v>
      </c>
      <c r="DA7">
        <v>2.2000000000000002</v>
      </c>
      <c r="DB7">
        <v>0.18</v>
      </c>
      <c r="DC7">
        <v>39.380000000000003</v>
      </c>
      <c r="DD7">
        <v>0.79</v>
      </c>
      <c r="DF7">
        <v>41.78</v>
      </c>
      <c r="DG7">
        <v>0.95</v>
      </c>
      <c r="DH7">
        <v>2.9000000000000001E-2</v>
      </c>
      <c r="DI7">
        <v>45.56</v>
      </c>
      <c r="DJ7">
        <v>0.98</v>
      </c>
      <c r="DL7">
        <v>44.6</v>
      </c>
      <c r="DM7">
        <v>1.3</v>
      </c>
      <c r="DO7">
        <v>47</v>
      </c>
      <c r="DP7">
        <v>1.6</v>
      </c>
      <c r="DR7">
        <v>40.700000000000003</v>
      </c>
      <c r="DS7">
        <v>0.92</v>
      </c>
      <c r="DT7">
        <v>6.3E-2</v>
      </c>
      <c r="DU7">
        <v>50.4</v>
      </c>
      <c r="DV7">
        <v>1.7</v>
      </c>
      <c r="DW7">
        <v>0.73</v>
      </c>
      <c r="DX7">
        <v>46.7</v>
      </c>
      <c r="DY7">
        <v>1</v>
      </c>
      <c r="DZ7">
        <v>7.1999999999999995E-2</v>
      </c>
      <c r="EA7">
        <v>51.6</v>
      </c>
      <c r="EB7">
        <v>1.4</v>
      </c>
      <c r="EC7">
        <v>0.13</v>
      </c>
      <c r="ED7">
        <v>49.7</v>
      </c>
      <c r="EE7">
        <v>1.1000000000000001</v>
      </c>
      <c r="EG7">
        <v>41.2</v>
      </c>
      <c r="EH7">
        <v>1.1000000000000001</v>
      </c>
      <c r="EI7">
        <v>9.2999999999999999E-2</v>
      </c>
      <c r="EJ7">
        <v>49.32</v>
      </c>
      <c r="EK7">
        <v>0.96</v>
      </c>
      <c r="EL7">
        <v>1.7999999999999999E-2</v>
      </c>
      <c r="EM7">
        <v>52.1</v>
      </c>
      <c r="EN7">
        <v>1.6</v>
      </c>
      <c r="EP7">
        <v>52.2</v>
      </c>
      <c r="EQ7">
        <v>1</v>
      </c>
      <c r="ER7">
        <v>3.4000000000000002E-2</v>
      </c>
      <c r="ES7">
        <v>38.840000000000003</v>
      </c>
      <c r="ET7">
        <v>0.99</v>
      </c>
      <c r="EU7">
        <v>0.13</v>
      </c>
      <c r="EV7">
        <v>39.92</v>
      </c>
      <c r="EW7">
        <v>0.86</v>
      </c>
      <c r="EX7">
        <v>1.4999999999999999E-2</v>
      </c>
      <c r="EY7">
        <v>49.8</v>
      </c>
      <c r="EZ7">
        <v>1.4</v>
      </c>
      <c r="FA7">
        <v>0.18</v>
      </c>
      <c r="FB7">
        <v>35.1</v>
      </c>
      <c r="FC7">
        <v>0.93</v>
      </c>
      <c r="FD7">
        <v>2.4E-2</v>
      </c>
      <c r="FE7">
        <v>41.05</v>
      </c>
      <c r="FF7">
        <v>0.91</v>
      </c>
      <c r="FH7">
        <v>41.1</v>
      </c>
      <c r="FI7">
        <v>1</v>
      </c>
    </row>
    <row r="8" spans="1:166" x14ac:dyDescent="0.25">
      <c r="A8" t="s">
        <v>145</v>
      </c>
      <c r="B8" t="s">
        <v>91</v>
      </c>
      <c r="C8" s="1">
        <v>45001</v>
      </c>
      <c r="D8" s="2">
        <v>0.5479398148148148</v>
      </c>
      <c r="E8" t="s">
        <v>91</v>
      </c>
      <c r="G8">
        <v>1</v>
      </c>
      <c r="H8" s="3">
        <v>1643000</v>
      </c>
      <c r="I8">
        <v>70000</v>
      </c>
      <c r="K8">
        <v>4410</v>
      </c>
      <c r="L8">
        <v>950</v>
      </c>
      <c r="N8">
        <v>24.9</v>
      </c>
      <c r="O8">
        <v>1</v>
      </c>
      <c r="Q8">
        <v>26580</v>
      </c>
      <c r="R8">
        <v>350</v>
      </c>
      <c r="S8">
        <v>31</v>
      </c>
      <c r="T8">
        <v>21890</v>
      </c>
      <c r="U8">
        <v>280</v>
      </c>
      <c r="V8">
        <v>3.4</v>
      </c>
      <c r="W8">
        <v>72200</v>
      </c>
      <c r="X8">
        <v>1000</v>
      </c>
      <c r="Y8">
        <v>3.4</v>
      </c>
      <c r="Z8">
        <v>870</v>
      </c>
      <c r="AA8">
        <v>27</v>
      </c>
      <c r="AB8">
        <v>66</v>
      </c>
      <c r="AC8">
        <v>25550</v>
      </c>
      <c r="AD8">
        <v>380</v>
      </c>
      <c r="AE8">
        <v>11</v>
      </c>
      <c r="AF8">
        <v>52400</v>
      </c>
      <c r="AG8">
        <v>1200</v>
      </c>
      <c r="AH8">
        <v>850</v>
      </c>
      <c r="AI8">
        <v>53.6</v>
      </c>
      <c r="AJ8">
        <v>1.1000000000000001</v>
      </c>
      <c r="AK8">
        <v>1.2</v>
      </c>
      <c r="AL8">
        <v>7510</v>
      </c>
      <c r="AM8">
        <v>120</v>
      </c>
      <c r="AN8">
        <v>1.6</v>
      </c>
      <c r="AO8">
        <v>42.96</v>
      </c>
      <c r="AP8">
        <v>0.85</v>
      </c>
      <c r="AQ8">
        <v>0.56000000000000005</v>
      </c>
      <c r="AR8">
        <v>38.4</v>
      </c>
      <c r="AS8">
        <v>1.6</v>
      </c>
      <c r="AT8">
        <v>6.5</v>
      </c>
      <c r="AU8">
        <v>220</v>
      </c>
      <c r="AV8">
        <v>3.1</v>
      </c>
      <c r="AW8">
        <v>1.2</v>
      </c>
      <c r="AX8">
        <v>103300</v>
      </c>
      <c r="AY8">
        <v>1600</v>
      </c>
      <c r="AZ8">
        <v>52</v>
      </c>
      <c r="BA8">
        <v>40.44</v>
      </c>
      <c r="BB8">
        <v>0.96</v>
      </c>
      <c r="BC8">
        <v>0.44</v>
      </c>
      <c r="BD8">
        <v>60.8</v>
      </c>
      <c r="BE8">
        <v>1.9</v>
      </c>
      <c r="BF8">
        <v>1.1000000000000001</v>
      </c>
      <c r="BG8">
        <v>42</v>
      </c>
      <c r="BH8">
        <v>1.1000000000000001</v>
      </c>
      <c r="BI8">
        <v>0.76</v>
      </c>
      <c r="BJ8">
        <v>54.2</v>
      </c>
      <c r="BK8">
        <v>3.3</v>
      </c>
      <c r="BL8">
        <v>5.6</v>
      </c>
      <c r="BM8">
        <v>26.2</v>
      </c>
      <c r="BN8">
        <v>1.2</v>
      </c>
      <c r="BO8">
        <v>2.4</v>
      </c>
      <c r="BP8">
        <v>-7.2</v>
      </c>
      <c r="BQ8">
        <v>4.9000000000000004</v>
      </c>
      <c r="BS8">
        <v>37.42</v>
      </c>
      <c r="BT8">
        <v>0.83</v>
      </c>
      <c r="BU8">
        <v>0.25</v>
      </c>
      <c r="BV8">
        <v>69.3</v>
      </c>
      <c r="BW8">
        <v>1.2</v>
      </c>
      <c r="BX8">
        <v>0.1</v>
      </c>
      <c r="BY8">
        <v>42.19</v>
      </c>
      <c r="BZ8">
        <v>0.86</v>
      </c>
      <c r="CA8">
        <v>2.8000000000000001E-2</v>
      </c>
      <c r="CB8">
        <v>42.15</v>
      </c>
      <c r="CC8">
        <v>0.89</v>
      </c>
      <c r="CD8">
        <v>4.3999999999999997E-2</v>
      </c>
      <c r="CE8">
        <v>42.64</v>
      </c>
      <c r="CF8">
        <v>0.8</v>
      </c>
      <c r="CH8">
        <v>39.200000000000003</v>
      </c>
      <c r="CI8">
        <v>1.3</v>
      </c>
      <c r="CJ8">
        <v>0.11</v>
      </c>
      <c r="CK8">
        <v>23.09</v>
      </c>
      <c r="CL8">
        <v>0.63</v>
      </c>
      <c r="CM8">
        <v>0.24</v>
      </c>
      <c r="CN8">
        <v>18.3</v>
      </c>
      <c r="CO8">
        <v>1.5</v>
      </c>
      <c r="CP8">
        <v>0.3</v>
      </c>
      <c r="CQ8">
        <v>29.06</v>
      </c>
      <c r="CR8">
        <v>0.92</v>
      </c>
      <c r="CS8">
        <v>2.2000000000000002</v>
      </c>
      <c r="CT8">
        <v>44.7</v>
      </c>
      <c r="CU8">
        <v>1</v>
      </c>
      <c r="CV8">
        <v>0.18</v>
      </c>
      <c r="CW8">
        <v>31.86</v>
      </c>
      <c r="CX8">
        <v>0.71</v>
      </c>
      <c r="CY8">
        <v>0.16</v>
      </c>
      <c r="CZ8">
        <v>68.5</v>
      </c>
      <c r="DA8">
        <v>2</v>
      </c>
      <c r="DB8">
        <v>0.11</v>
      </c>
      <c r="DC8">
        <v>39.83</v>
      </c>
      <c r="DD8">
        <v>0.68</v>
      </c>
      <c r="DF8">
        <v>41.95</v>
      </c>
      <c r="DG8">
        <v>0.82</v>
      </c>
      <c r="DI8">
        <v>45.85</v>
      </c>
      <c r="DJ8">
        <v>0.9</v>
      </c>
      <c r="DK8">
        <v>1.0999999999999999E-2</v>
      </c>
      <c r="DL8">
        <v>45.5</v>
      </c>
      <c r="DM8">
        <v>1.2</v>
      </c>
      <c r="DO8">
        <v>49.4</v>
      </c>
      <c r="DP8">
        <v>1.6</v>
      </c>
      <c r="DR8">
        <v>41.45</v>
      </c>
      <c r="DS8">
        <v>0.96</v>
      </c>
      <c r="DT8">
        <v>5.5E-2</v>
      </c>
      <c r="DU8">
        <v>50.9</v>
      </c>
      <c r="DV8">
        <v>1.6</v>
      </c>
      <c r="DW8">
        <v>0.91</v>
      </c>
      <c r="DX8">
        <v>48.53</v>
      </c>
      <c r="DY8">
        <v>0.91</v>
      </c>
      <c r="DZ8">
        <v>6.6000000000000003E-2</v>
      </c>
      <c r="EA8">
        <v>52.3</v>
      </c>
      <c r="EB8">
        <v>1.3</v>
      </c>
      <c r="ED8">
        <v>50.12</v>
      </c>
      <c r="EE8">
        <v>0.92</v>
      </c>
      <c r="EF8">
        <v>0.03</v>
      </c>
      <c r="EG8">
        <v>40.6</v>
      </c>
      <c r="EH8">
        <v>1.1000000000000001</v>
      </c>
      <c r="EI8">
        <v>7.0000000000000007E-2</v>
      </c>
      <c r="EJ8">
        <v>50.26</v>
      </c>
      <c r="EK8">
        <v>0.96</v>
      </c>
      <c r="EM8">
        <v>52</v>
      </c>
      <c r="EN8">
        <v>1.3</v>
      </c>
      <c r="EP8">
        <v>52.4</v>
      </c>
      <c r="EQ8">
        <v>1</v>
      </c>
      <c r="ER8">
        <v>2.4E-2</v>
      </c>
      <c r="ES8">
        <v>39.6</v>
      </c>
      <c r="ET8">
        <v>1.1000000000000001</v>
      </c>
      <c r="EU8">
        <v>0.15</v>
      </c>
      <c r="EV8">
        <v>41.13</v>
      </c>
      <c r="EW8">
        <v>0.91</v>
      </c>
      <c r="EX8">
        <v>2.1000000000000001E-2</v>
      </c>
      <c r="EY8">
        <v>49.5</v>
      </c>
      <c r="EZ8">
        <v>1.2</v>
      </c>
      <c r="FA8">
        <v>0.23</v>
      </c>
      <c r="FB8">
        <v>35.130000000000003</v>
      </c>
      <c r="FC8">
        <v>0.84</v>
      </c>
      <c r="FD8">
        <v>2.4E-2</v>
      </c>
      <c r="FE8">
        <v>39.67</v>
      </c>
      <c r="FF8">
        <v>0.93</v>
      </c>
      <c r="FH8">
        <v>41.49</v>
      </c>
      <c r="FI8">
        <v>0.84</v>
      </c>
    </row>
    <row r="9" spans="1:166" x14ac:dyDescent="0.25">
      <c r="A9" t="s">
        <v>146</v>
      </c>
      <c r="B9" t="s">
        <v>104</v>
      </c>
      <c r="C9" s="1">
        <v>45001</v>
      </c>
      <c r="D9" s="2">
        <v>0.56648148148148147</v>
      </c>
      <c r="E9" t="s">
        <v>104</v>
      </c>
      <c r="G9">
        <v>1</v>
      </c>
      <c r="H9" s="3">
        <v>1637000</v>
      </c>
      <c r="I9">
        <v>69000</v>
      </c>
      <c r="K9">
        <v>4400</v>
      </c>
      <c r="L9">
        <v>1000</v>
      </c>
      <c r="N9">
        <v>24.9</v>
      </c>
      <c r="O9">
        <v>1</v>
      </c>
      <c r="Q9">
        <v>26410</v>
      </c>
      <c r="R9">
        <v>420</v>
      </c>
      <c r="S9">
        <v>26</v>
      </c>
      <c r="T9">
        <v>21610</v>
      </c>
      <c r="U9">
        <v>300</v>
      </c>
      <c r="V9">
        <v>0.76</v>
      </c>
      <c r="W9">
        <v>70880</v>
      </c>
      <c r="X9">
        <v>980</v>
      </c>
      <c r="Y9">
        <v>3.7</v>
      </c>
      <c r="Z9">
        <v>831</v>
      </c>
      <c r="AA9">
        <v>25</v>
      </c>
      <c r="AB9">
        <v>45</v>
      </c>
      <c r="AC9">
        <v>25180</v>
      </c>
      <c r="AD9">
        <v>380</v>
      </c>
      <c r="AE9">
        <v>12</v>
      </c>
      <c r="AF9">
        <v>50980</v>
      </c>
      <c r="AG9">
        <v>840</v>
      </c>
      <c r="AH9">
        <v>920</v>
      </c>
      <c r="AI9">
        <v>51</v>
      </c>
      <c r="AJ9">
        <v>1.1000000000000001</v>
      </c>
      <c r="AK9">
        <v>1.4</v>
      </c>
      <c r="AL9">
        <v>7370</v>
      </c>
      <c r="AM9">
        <v>110</v>
      </c>
      <c r="AN9">
        <v>2.2999999999999998</v>
      </c>
      <c r="AO9">
        <v>43.2</v>
      </c>
      <c r="AP9">
        <v>1.1000000000000001</v>
      </c>
      <c r="AQ9">
        <v>0.56000000000000005</v>
      </c>
      <c r="AR9">
        <v>37.9</v>
      </c>
      <c r="AS9">
        <v>1.9</v>
      </c>
      <c r="AT9">
        <v>5.0999999999999996</v>
      </c>
      <c r="AU9">
        <v>220.4</v>
      </c>
      <c r="AV9">
        <v>3.7</v>
      </c>
      <c r="AW9">
        <v>1.2</v>
      </c>
      <c r="AX9">
        <v>102000</v>
      </c>
      <c r="AY9">
        <v>1700</v>
      </c>
      <c r="AZ9">
        <v>37</v>
      </c>
      <c r="BA9">
        <v>40.25</v>
      </c>
      <c r="BB9">
        <v>0.88</v>
      </c>
      <c r="BC9">
        <v>0.42</v>
      </c>
      <c r="BD9">
        <v>56.2</v>
      </c>
      <c r="BE9">
        <v>1.7</v>
      </c>
      <c r="BF9">
        <v>1.5</v>
      </c>
      <c r="BG9">
        <v>41.2</v>
      </c>
      <c r="BH9">
        <v>1.1000000000000001</v>
      </c>
      <c r="BI9">
        <v>0.65</v>
      </c>
      <c r="BJ9">
        <v>54.2</v>
      </c>
      <c r="BK9">
        <v>2.9</v>
      </c>
      <c r="BL9">
        <v>5</v>
      </c>
      <c r="BM9">
        <v>26.1</v>
      </c>
      <c r="BN9">
        <v>1.4</v>
      </c>
      <c r="BO9">
        <v>1.5</v>
      </c>
      <c r="BP9">
        <v>6.5</v>
      </c>
      <c r="BQ9">
        <v>2.1</v>
      </c>
      <c r="BS9">
        <v>37.03</v>
      </c>
      <c r="BT9">
        <v>0.82</v>
      </c>
      <c r="BU9">
        <v>0.21</v>
      </c>
      <c r="BV9">
        <v>68.400000000000006</v>
      </c>
      <c r="BW9">
        <v>1.2</v>
      </c>
      <c r="BX9">
        <v>0.11</v>
      </c>
      <c r="BY9">
        <v>41.14</v>
      </c>
      <c r="BZ9">
        <v>0.87</v>
      </c>
      <c r="CB9">
        <v>41.29</v>
      </c>
      <c r="CC9">
        <v>0.93</v>
      </c>
      <c r="CD9">
        <v>3.5999999999999997E-2</v>
      </c>
      <c r="CE9">
        <v>42.37</v>
      </c>
      <c r="CF9">
        <v>0.94</v>
      </c>
      <c r="CH9">
        <v>39.1</v>
      </c>
      <c r="CI9">
        <v>1.4</v>
      </c>
      <c r="CJ9">
        <v>0.11</v>
      </c>
      <c r="CK9">
        <v>23.33</v>
      </c>
      <c r="CL9">
        <v>0.7</v>
      </c>
      <c r="CM9">
        <v>0.19</v>
      </c>
      <c r="CN9">
        <v>16.3</v>
      </c>
      <c r="CO9">
        <v>1.4</v>
      </c>
      <c r="CP9">
        <v>0.57999999999999996</v>
      </c>
      <c r="CQ9">
        <v>29</v>
      </c>
      <c r="CR9">
        <v>1.1000000000000001</v>
      </c>
      <c r="CS9">
        <v>2.4</v>
      </c>
      <c r="CT9">
        <v>43.3</v>
      </c>
      <c r="CU9">
        <v>1.3</v>
      </c>
      <c r="CV9">
        <v>0.2</v>
      </c>
      <c r="CW9">
        <v>31.85</v>
      </c>
      <c r="CX9">
        <v>0.62</v>
      </c>
      <c r="CY9">
        <v>0.14000000000000001</v>
      </c>
      <c r="CZ9">
        <v>66.7</v>
      </c>
      <c r="DA9">
        <v>2</v>
      </c>
      <c r="DB9">
        <v>0.1</v>
      </c>
      <c r="DC9">
        <v>38.06</v>
      </c>
      <c r="DD9">
        <v>0.72</v>
      </c>
      <c r="DF9">
        <v>41.04</v>
      </c>
      <c r="DG9">
        <v>0.75</v>
      </c>
      <c r="DI9">
        <v>44.29</v>
      </c>
      <c r="DJ9">
        <v>0.77</v>
      </c>
      <c r="DL9">
        <v>44.5</v>
      </c>
      <c r="DM9">
        <v>1.4</v>
      </c>
      <c r="DO9">
        <v>47.5</v>
      </c>
      <c r="DP9">
        <v>1.3</v>
      </c>
      <c r="DR9">
        <v>40.72</v>
      </c>
      <c r="DS9">
        <v>0.92</v>
      </c>
      <c r="DT9">
        <v>3.7999999999999999E-2</v>
      </c>
      <c r="DU9">
        <v>49.2</v>
      </c>
      <c r="DV9">
        <v>1.6</v>
      </c>
      <c r="DW9">
        <v>1.1000000000000001</v>
      </c>
      <c r="DX9">
        <v>46.07</v>
      </c>
      <c r="DY9">
        <v>0.84</v>
      </c>
      <c r="DZ9">
        <v>6.3E-2</v>
      </c>
      <c r="EA9">
        <v>50.4</v>
      </c>
      <c r="EB9">
        <v>1.4</v>
      </c>
      <c r="EC9">
        <v>0.11</v>
      </c>
      <c r="ED9">
        <v>48.54</v>
      </c>
      <c r="EE9">
        <v>0.99</v>
      </c>
      <c r="EF9">
        <v>1.2999999999999999E-2</v>
      </c>
      <c r="EG9">
        <v>39.799999999999997</v>
      </c>
      <c r="EH9">
        <v>1.1000000000000001</v>
      </c>
      <c r="EI9">
        <v>0.12</v>
      </c>
      <c r="EJ9">
        <v>48.63</v>
      </c>
      <c r="EK9">
        <v>0.86</v>
      </c>
      <c r="EL9">
        <v>1.2999999999999999E-2</v>
      </c>
      <c r="EM9">
        <v>50</v>
      </c>
      <c r="EN9">
        <v>1.3</v>
      </c>
      <c r="EP9">
        <v>51.36</v>
      </c>
      <c r="EQ9">
        <v>0.93</v>
      </c>
      <c r="ER9">
        <v>4.5999999999999999E-2</v>
      </c>
      <c r="ES9">
        <v>37.200000000000003</v>
      </c>
      <c r="ET9">
        <v>1.1000000000000001</v>
      </c>
      <c r="EU9">
        <v>0.11</v>
      </c>
      <c r="EV9">
        <v>39.79</v>
      </c>
      <c r="EW9">
        <v>0.9</v>
      </c>
      <c r="EY9">
        <v>48.8</v>
      </c>
      <c r="EZ9">
        <v>1.2</v>
      </c>
      <c r="FA9">
        <v>0.22</v>
      </c>
      <c r="FB9">
        <v>34.51</v>
      </c>
      <c r="FC9">
        <v>0.8</v>
      </c>
      <c r="FD9">
        <v>0.1</v>
      </c>
      <c r="FE9">
        <v>41.8</v>
      </c>
      <c r="FF9">
        <v>0.93</v>
      </c>
      <c r="FH9">
        <v>40.75</v>
      </c>
      <c r="FI9">
        <v>0.93</v>
      </c>
    </row>
    <row r="10" spans="1:166" x14ac:dyDescent="0.25">
      <c r="A10" t="s">
        <v>147</v>
      </c>
      <c r="B10" t="s">
        <v>105</v>
      </c>
      <c r="C10" s="1">
        <v>45001</v>
      </c>
      <c r="D10" s="2">
        <v>0.56991898148148146</v>
      </c>
      <c r="E10" t="s">
        <v>105</v>
      </c>
      <c r="G10">
        <v>1</v>
      </c>
      <c r="H10" s="3">
        <v>1608000</v>
      </c>
      <c r="I10">
        <v>76000</v>
      </c>
      <c r="K10">
        <v>3760</v>
      </c>
      <c r="L10">
        <v>930</v>
      </c>
      <c r="N10">
        <v>24.9</v>
      </c>
      <c r="O10">
        <v>1</v>
      </c>
      <c r="Q10">
        <v>26570</v>
      </c>
      <c r="R10">
        <v>450</v>
      </c>
      <c r="S10">
        <v>28</v>
      </c>
      <c r="T10">
        <v>22020</v>
      </c>
      <c r="U10">
        <v>330</v>
      </c>
      <c r="V10">
        <v>1.3</v>
      </c>
      <c r="W10">
        <v>72700</v>
      </c>
      <c r="X10">
        <v>1100</v>
      </c>
      <c r="Y10">
        <v>3.6</v>
      </c>
      <c r="Z10">
        <v>842</v>
      </c>
      <c r="AA10">
        <v>27</v>
      </c>
      <c r="AB10">
        <v>71</v>
      </c>
      <c r="AC10">
        <v>25750</v>
      </c>
      <c r="AD10">
        <v>420</v>
      </c>
      <c r="AE10">
        <v>16</v>
      </c>
      <c r="AF10">
        <v>51500</v>
      </c>
      <c r="AG10">
        <v>1100</v>
      </c>
      <c r="AH10">
        <v>1100</v>
      </c>
      <c r="AI10">
        <v>53.5</v>
      </c>
      <c r="AJ10">
        <v>1.4</v>
      </c>
      <c r="AK10">
        <v>1.3</v>
      </c>
      <c r="AL10">
        <v>7560</v>
      </c>
      <c r="AM10">
        <v>120</v>
      </c>
      <c r="AN10">
        <v>1.6</v>
      </c>
      <c r="AO10">
        <v>43.91</v>
      </c>
      <c r="AP10">
        <v>0.99</v>
      </c>
      <c r="AQ10">
        <v>0.59</v>
      </c>
      <c r="AR10">
        <v>43</v>
      </c>
      <c r="AS10">
        <v>1.7</v>
      </c>
      <c r="AT10">
        <v>5.0999999999999996</v>
      </c>
      <c r="AU10">
        <v>223.8</v>
      </c>
      <c r="AV10">
        <v>3.7</v>
      </c>
      <c r="AW10">
        <v>1.5</v>
      </c>
      <c r="AX10">
        <v>104800</v>
      </c>
      <c r="AY10">
        <v>1900</v>
      </c>
      <c r="AZ10">
        <v>45</v>
      </c>
      <c r="BA10">
        <v>40.83</v>
      </c>
      <c r="BB10">
        <v>0.9</v>
      </c>
      <c r="BC10">
        <v>0.38</v>
      </c>
      <c r="BD10">
        <v>59</v>
      </c>
      <c r="BE10">
        <v>1.8</v>
      </c>
      <c r="BF10">
        <v>1.1000000000000001</v>
      </c>
      <c r="BG10">
        <v>44</v>
      </c>
      <c r="BH10">
        <v>1.2</v>
      </c>
      <c r="BI10">
        <v>0.64</v>
      </c>
      <c r="BJ10">
        <v>51.3</v>
      </c>
      <c r="BK10">
        <v>2.7</v>
      </c>
      <c r="BL10">
        <v>4.5</v>
      </c>
      <c r="BM10">
        <v>26.9</v>
      </c>
      <c r="BN10">
        <v>1.2</v>
      </c>
      <c r="BO10">
        <v>2.1</v>
      </c>
      <c r="BP10">
        <v>5.5</v>
      </c>
      <c r="BQ10">
        <v>1.5</v>
      </c>
      <c r="BS10">
        <v>38.32</v>
      </c>
      <c r="BT10">
        <v>0.79</v>
      </c>
      <c r="BU10">
        <v>0.23</v>
      </c>
      <c r="BV10">
        <v>70.7</v>
      </c>
      <c r="BW10">
        <v>1.5</v>
      </c>
      <c r="BX10">
        <v>8.8999999999999996E-2</v>
      </c>
      <c r="BY10">
        <v>41.99</v>
      </c>
      <c r="BZ10">
        <v>0.84</v>
      </c>
      <c r="CA10">
        <v>1.4E-2</v>
      </c>
      <c r="CB10">
        <v>42.17</v>
      </c>
      <c r="CC10">
        <v>0.99</v>
      </c>
      <c r="CE10">
        <v>42.66</v>
      </c>
      <c r="CF10">
        <v>0.91</v>
      </c>
      <c r="CG10">
        <v>1.2999999999999999E-2</v>
      </c>
      <c r="CH10">
        <v>38.700000000000003</v>
      </c>
      <c r="CI10">
        <v>1.4</v>
      </c>
      <c r="CK10">
        <v>23.42</v>
      </c>
      <c r="CL10">
        <v>0.81</v>
      </c>
      <c r="CM10">
        <v>0.13</v>
      </c>
      <c r="CN10">
        <v>17.899999999999999</v>
      </c>
      <c r="CO10">
        <v>1.6</v>
      </c>
      <c r="CP10">
        <v>0.81</v>
      </c>
      <c r="CQ10">
        <v>29.4</v>
      </c>
      <c r="CR10">
        <v>1.1000000000000001</v>
      </c>
      <c r="CS10">
        <v>2.2999999999999998</v>
      </c>
      <c r="CT10">
        <v>43.7</v>
      </c>
      <c r="CU10">
        <v>1.1000000000000001</v>
      </c>
      <c r="CV10">
        <v>0.15</v>
      </c>
      <c r="CW10">
        <v>33.369999999999997</v>
      </c>
      <c r="CX10">
        <v>0.69</v>
      </c>
      <c r="CY10">
        <v>0.19</v>
      </c>
      <c r="CZ10">
        <v>67.8</v>
      </c>
      <c r="DA10">
        <v>2.1</v>
      </c>
      <c r="DB10">
        <v>0.31</v>
      </c>
      <c r="DC10">
        <v>39.880000000000003</v>
      </c>
      <c r="DD10">
        <v>0.84</v>
      </c>
      <c r="DE10">
        <v>2.5999999999999999E-2</v>
      </c>
      <c r="DF10">
        <v>41.57</v>
      </c>
      <c r="DG10">
        <v>0.91</v>
      </c>
      <c r="DI10">
        <v>45.39</v>
      </c>
      <c r="DJ10">
        <v>0.96</v>
      </c>
      <c r="DK10">
        <v>4.1000000000000002E-2</v>
      </c>
      <c r="DL10">
        <v>45.4</v>
      </c>
      <c r="DM10">
        <v>1.4</v>
      </c>
      <c r="DO10">
        <v>49.2</v>
      </c>
      <c r="DP10">
        <v>1.5</v>
      </c>
      <c r="DR10">
        <v>41.92</v>
      </c>
      <c r="DS10">
        <v>0.99</v>
      </c>
      <c r="DT10">
        <v>6.4000000000000001E-2</v>
      </c>
      <c r="DU10">
        <v>51.3</v>
      </c>
      <c r="DV10">
        <v>1.6</v>
      </c>
      <c r="DW10">
        <v>0.95</v>
      </c>
      <c r="DX10">
        <v>47.6</v>
      </c>
      <c r="DY10">
        <v>1</v>
      </c>
      <c r="DZ10">
        <v>6.2E-2</v>
      </c>
      <c r="EA10">
        <v>53.2</v>
      </c>
      <c r="EB10">
        <v>1.5</v>
      </c>
      <c r="EC10">
        <v>0.17</v>
      </c>
      <c r="ED10">
        <v>49.5</v>
      </c>
      <c r="EE10">
        <v>1.1000000000000001</v>
      </c>
      <c r="EF10">
        <v>0.03</v>
      </c>
      <c r="EG10">
        <v>41.3</v>
      </c>
      <c r="EH10">
        <v>1</v>
      </c>
      <c r="EI10">
        <v>0.11</v>
      </c>
      <c r="EJ10">
        <v>49.7</v>
      </c>
      <c r="EK10">
        <v>1.1000000000000001</v>
      </c>
      <c r="EM10">
        <v>51.8</v>
      </c>
      <c r="EN10">
        <v>1.3</v>
      </c>
      <c r="EP10">
        <v>52</v>
      </c>
      <c r="EQ10">
        <v>1.1000000000000001</v>
      </c>
      <c r="ER10">
        <v>3.2000000000000001E-2</v>
      </c>
      <c r="ES10">
        <v>39.6</v>
      </c>
      <c r="ET10">
        <v>1.1000000000000001</v>
      </c>
      <c r="EU10">
        <v>0.12</v>
      </c>
      <c r="EV10">
        <v>41</v>
      </c>
      <c r="EW10">
        <v>1</v>
      </c>
      <c r="EY10">
        <v>50</v>
      </c>
      <c r="EZ10">
        <v>1.2</v>
      </c>
      <c r="FA10">
        <v>0.3</v>
      </c>
      <c r="FB10">
        <v>35.630000000000003</v>
      </c>
      <c r="FC10">
        <v>0.9</v>
      </c>
      <c r="FD10">
        <v>5.7000000000000002E-2</v>
      </c>
      <c r="FE10">
        <v>42.9</v>
      </c>
      <c r="FF10">
        <v>1.1000000000000001</v>
      </c>
      <c r="FH10">
        <v>41.5</v>
      </c>
      <c r="FI10">
        <v>1.1000000000000001</v>
      </c>
    </row>
    <row r="11" spans="1:166" x14ac:dyDescent="0.25">
      <c r="A11" t="s">
        <v>148</v>
      </c>
      <c r="B11" t="s">
        <v>118</v>
      </c>
      <c r="C11" s="1">
        <v>45001</v>
      </c>
      <c r="D11" s="2">
        <v>0.59491898148148148</v>
      </c>
      <c r="E11" t="s">
        <v>118</v>
      </c>
      <c r="G11">
        <v>1</v>
      </c>
      <c r="H11" s="3">
        <v>1549000</v>
      </c>
      <c r="I11">
        <v>67000</v>
      </c>
      <c r="K11">
        <v>3540</v>
      </c>
      <c r="L11">
        <v>930</v>
      </c>
      <c r="N11">
        <v>24.9</v>
      </c>
      <c r="O11">
        <v>1</v>
      </c>
      <c r="Q11">
        <v>26860</v>
      </c>
      <c r="R11">
        <v>450</v>
      </c>
      <c r="S11">
        <v>24</v>
      </c>
      <c r="T11">
        <v>21850</v>
      </c>
      <c r="U11">
        <v>380</v>
      </c>
      <c r="V11">
        <v>0.94</v>
      </c>
      <c r="W11">
        <v>71100</v>
      </c>
      <c r="X11">
        <v>1100</v>
      </c>
      <c r="Y11">
        <v>4.5</v>
      </c>
      <c r="Z11">
        <v>880</v>
      </c>
      <c r="AA11">
        <v>23</v>
      </c>
      <c r="AB11">
        <v>76</v>
      </c>
      <c r="AC11">
        <v>25320</v>
      </c>
      <c r="AD11">
        <v>430</v>
      </c>
      <c r="AE11">
        <v>12</v>
      </c>
      <c r="AF11">
        <v>51800</v>
      </c>
      <c r="AG11">
        <v>1000</v>
      </c>
      <c r="AH11">
        <v>880</v>
      </c>
      <c r="AI11">
        <v>52.2</v>
      </c>
      <c r="AJ11">
        <v>1.1000000000000001</v>
      </c>
      <c r="AK11">
        <v>1.4</v>
      </c>
      <c r="AL11">
        <v>7430</v>
      </c>
      <c r="AM11">
        <v>120</v>
      </c>
      <c r="AN11">
        <v>2.1</v>
      </c>
      <c r="AO11">
        <v>44.49</v>
      </c>
      <c r="AP11">
        <v>0.97</v>
      </c>
      <c r="AQ11">
        <v>0.73</v>
      </c>
      <c r="AR11">
        <v>40.9</v>
      </c>
      <c r="AS11">
        <v>1.5</v>
      </c>
      <c r="AT11">
        <v>6.6</v>
      </c>
      <c r="AU11">
        <v>216.2</v>
      </c>
      <c r="AV11">
        <v>3.7</v>
      </c>
      <c r="AW11">
        <v>1.1000000000000001</v>
      </c>
      <c r="AX11">
        <v>103700</v>
      </c>
      <c r="AY11">
        <v>1600</v>
      </c>
      <c r="AZ11">
        <v>48</v>
      </c>
      <c r="BA11">
        <v>39.299999999999997</v>
      </c>
      <c r="BB11">
        <v>0.99</v>
      </c>
      <c r="BC11">
        <v>0.42</v>
      </c>
      <c r="BD11">
        <v>57.3</v>
      </c>
      <c r="BE11">
        <v>1.7</v>
      </c>
      <c r="BF11">
        <v>1.2</v>
      </c>
      <c r="BG11">
        <v>41.7</v>
      </c>
      <c r="BH11">
        <v>1</v>
      </c>
      <c r="BI11">
        <v>0.55000000000000004</v>
      </c>
      <c r="BJ11">
        <v>54.8</v>
      </c>
      <c r="BK11">
        <v>2.9</v>
      </c>
      <c r="BL11">
        <v>3.4</v>
      </c>
      <c r="BM11">
        <v>25.6</v>
      </c>
      <c r="BN11">
        <v>1.3</v>
      </c>
      <c r="BO11">
        <v>1.9</v>
      </c>
      <c r="BP11">
        <v>2.61</v>
      </c>
      <c r="BQ11">
        <v>0.87</v>
      </c>
      <c r="BS11">
        <v>37.18</v>
      </c>
      <c r="BT11">
        <v>0.78</v>
      </c>
      <c r="BU11">
        <v>0.28000000000000003</v>
      </c>
      <c r="BV11">
        <v>69.8</v>
      </c>
      <c r="BW11">
        <v>1.5</v>
      </c>
      <c r="BX11">
        <v>8.3000000000000004E-2</v>
      </c>
      <c r="BY11">
        <v>42.26</v>
      </c>
      <c r="BZ11">
        <v>0.84</v>
      </c>
      <c r="CA11">
        <v>4.2999999999999997E-2</v>
      </c>
      <c r="CB11">
        <v>42.36</v>
      </c>
      <c r="CC11">
        <v>0.87</v>
      </c>
      <c r="CD11">
        <v>0.09</v>
      </c>
      <c r="CE11">
        <v>42.11</v>
      </c>
      <c r="CF11">
        <v>0.86</v>
      </c>
      <c r="CG11">
        <v>1.7999999999999999E-2</v>
      </c>
      <c r="CH11">
        <v>39.200000000000003</v>
      </c>
      <c r="CI11">
        <v>1.2</v>
      </c>
      <c r="CJ11">
        <v>0.22</v>
      </c>
      <c r="CK11">
        <v>22.4</v>
      </c>
      <c r="CL11">
        <v>0.77</v>
      </c>
      <c r="CM11">
        <v>0.15</v>
      </c>
      <c r="CN11">
        <v>19.399999999999999</v>
      </c>
      <c r="CO11">
        <v>1.8</v>
      </c>
      <c r="CP11">
        <v>0.65</v>
      </c>
      <c r="CQ11">
        <v>29.5</v>
      </c>
      <c r="CR11">
        <v>1.1000000000000001</v>
      </c>
      <c r="CS11">
        <v>1.9</v>
      </c>
      <c r="CT11">
        <v>42.3</v>
      </c>
      <c r="CU11">
        <v>1.3</v>
      </c>
      <c r="CV11">
        <v>0.18</v>
      </c>
      <c r="CW11">
        <v>31.67</v>
      </c>
      <c r="CX11">
        <v>0.72</v>
      </c>
      <c r="CY11">
        <v>0.14000000000000001</v>
      </c>
      <c r="CZ11">
        <v>67</v>
      </c>
      <c r="DA11">
        <v>2.1</v>
      </c>
      <c r="DC11">
        <v>38.950000000000003</v>
      </c>
      <c r="DD11">
        <v>0.83</v>
      </c>
      <c r="DF11">
        <v>41.49</v>
      </c>
      <c r="DG11">
        <v>0.92</v>
      </c>
      <c r="DH11">
        <v>2.5999999999999999E-2</v>
      </c>
      <c r="DI11">
        <v>45.39</v>
      </c>
      <c r="DJ11">
        <v>0.94</v>
      </c>
      <c r="DL11">
        <v>44.6</v>
      </c>
      <c r="DM11">
        <v>1.6</v>
      </c>
      <c r="DO11">
        <v>49.3</v>
      </c>
      <c r="DP11">
        <v>1.7</v>
      </c>
      <c r="DR11">
        <v>41.1</v>
      </c>
      <c r="DS11">
        <v>0.99</v>
      </c>
      <c r="DT11">
        <v>3.9E-2</v>
      </c>
      <c r="DU11">
        <v>50.5</v>
      </c>
      <c r="DV11">
        <v>1.7</v>
      </c>
      <c r="DW11">
        <v>0.91</v>
      </c>
      <c r="DX11">
        <v>47.5</v>
      </c>
      <c r="DY11">
        <v>1.1000000000000001</v>
      </c>
      <c r="DZ11">
        <v>8.3000000000000004E-2</v>
      </c>
      <c r="EA11">
        <v>50.7</v>
      </c>
      <c r="EB11">
        <v>1.5</v>
      </c>
      <c r="EC11">
        <v>0.12</v>
      </c>
      <c r="ED11">
        <v>48.8</v>
      </c>
      <c r="EE11">
        <v>1.2</v>
      </c>
      <c r="EF11">
        <v>1.4E-2</v>
      </c>
      <c r="EG11">
        <v>39.4</v>
      </c>
      <c r="EH11">
        <v>1.1000000000000001</v>
      </c>
      <c r="EI11">
        <v>0.15</v>
      </c>
      <c r="EJ11">
        <v>48.4</v>
      </c>
      <c r="EK11">
        <v>1.2</v>
      </c>
      <c r="EM11">
        <v>50.5</v>
      </c>
      <c r="EN11">
        <v>1.5</v>
      </c>
      <c r="EP11">
        <v>51.1</v>
      </c>
      <c r="EQ11">
        <v>1.1000000000000001</v>
      </c>
      <c r="ER11">
        <v>3.6999999999999998E-2</v>
      </c>
      <c r="ES11">
        <v>39.200000000000003</v>
      </c>
      <c r="ET11">
        <v>1.3</v>
      </c>
      <c r="EU11">
        <v>7.1999999999999995E-2</v>
      </c>
      <c r="EV11">
        <v>40.299999999999997</v>
      </c>
      <c r="EW11">
        <v>1.1000000000000001</v>
      </c>
      <c r="EY11">
        <v>50.4</v>
      </c>
      <c r="EZ11">
        <v>1.6</v>
      </c>
      <c r="FA11">
        <v>0.23</v>
      </c>
      <c r="FB11">
        <v>34.75</v>
      </c>
      <c r="FC11">
        <v>0.82</v>
      </c>
      <c r="FD11">
        <v>6.2E-2</v>
      </c>
      <c r="FE11">
        <v>40.99</v>
      </c>
      <c r="FF11">
        <v>0.87</v>
      </c>
      <c r="FH11">
        <v>40.75</v>
      </c>
      <c r="FI11">
        <v>0.93</v>
      </c>
    </row>
    <row r="12" spans="1:166" x14ac:dyDescent="0.25">
      <c r="A12" t="s">
        <v>149</v>
      </c>
      <c r="B12" t="s">
        <v>119</v>
      </c>
      <c r="C12" s="1">
        <v>45001</v>
      </c>
      <c r="D12" s="2">
        <v>0.59934027777777776</v>
      </c>
      <c r="E12" t="s">
        <v>119</v>
      </c>
      <c r="G12">
        <v>1</v>
      </c>
      <c r="H12" s="3">
        <v>1578000</v>
      </c>
      <c r="I12">
        <v>75000</v>
      </c>
      <c r="K12">
        <v>2800</v>
      </c>
      <c r="L12">
        <v>1000</v>
      </c>
      <c r="N12">
        <v>24.9</v>
      </c>
      <c r="O12">
        <v>1</v>
      </c>
      <c r="Q12">
        <v>26650</v>
      </c>
      <c r="R12">
        <v>430</v>
      </c>
      <c r="S12">
        <v>26</v>
      </c>
      <c r="T12">
        <v>21390</v>
      </c>
      <c r="U12">
        <v>390</v>
      </c>
      <c r="V12">
        <v>2</v>
      </c>
      <c r="W12">
        <v>70900</v>
      </c>
      <c r="X12">
        <v>1100</v>
      </c>
      <c r="Y12">
        <v>4.2</v>
      </c>
      <c r="Z12">
        <v>840</v>
      </c>
      <c r="AA12">
        <v>33</v>
      </c>
      <c r="AB12">
        <v>62</v>
      </c>
      <c r="AC12">
        <v>25150</v>
      </c>
      <c r="AD12">
        <v>450</v>
      </c>
      <c r="AE12">
        <v>9.6999999999999993</v>
      </c>
      <c r="AF12">
        <v>51600</v>
      </c>
      <c r="AG12">
        <v>1100</v>
      </c>
      <c r="AH12">
        <v>840</v>
      </c>
      <c r="AI12">
        <v>52.5</v>
      </c>
      <c r="AJ12">
        <v>1.1000000000000001</v>
      </c>
      <c r="AK12">
        <v>1.4</v>
      </c>
      <c r="AL12">
        <v>7430</v>
      </c>
      <c r="AM12">
        <v>130</v>
      </c>
      <c r="AN12">
        <v>1.9</v>
      </c>
      <c r="AO12">
        <v>43.9</v>
      </c>
      <c r="AP12">
        <v>1</v>
      </c>
      <c r="AQ12">
        <v>0.6</v>
      </c>
      <c r="AR12">
        <v>41.7</v>
      </c>
      <c r="AS12">
        <v>2</v>
      </c>
      <c r="AT12">
        <v>4.8</v>
      </c>
      <c r="AU12">
        <v>222.8</v>
      </c>
      <c r="AV12">
        <v>4</v>
      </c>
      <c r="AW12">
        <v>1.1000000000000001</v>
      </c>
      <c r="AX12">
        <v>103800</v>
      </c>
      <c r="AY12">
        <v>1800</v>
      </c>
      <c r="AZ12">
        <v>37</v>
      </c>
      <c r="BA12">
        <v>39.979999999999997</v>
      </c>
      <c r="BB12">
        <v>0.84</v>
      </c>
      <c r="BC12">
        <v>0.45</v>
      </c>
      <c r="BD12">
        <v>57.6</v>
      </c>
      <c r="BE12">
        <v>1.8</v>
      </c>
      <c r="BF12">
        <v>1.2</v>
      </c>
      <c r="BG12">
        <v>42.3</v>
      </c>
      <c r="BH12">
        <v>1.2</v>
      </c>
      <c r="BI12">
        <v>0.46</v>
      </c>
      <c r="BJ12">
        <v>51.9</v>
      </c>
      <c r="BK12">
        <v>2.5</v>
      </c>
      <c r="BL12">
        <v>3.3</v>
      </c>
      <c r="BM12">
        <v>27.1</v>
      </c>
      <c r="BN12">
        <v>1.2</v>
      </c>
      <c r="BO12">
        <v>2.1</v>
      </c>
      <c r="BP12">
        <v>1.02</v>
      </c>
      <c r="BQ12">
        <v>0.63</v>
      </c>
      <c r="BS12">
        <v>37.479999999999997</v>
      </c>
      <c r="BT12">
        <v>0.79</v>
      </c>
      <c r="BU12">
        <v>0.23</v>
      </c>
      <c r="BV12">
        <v>69.2</v>
      </c>
      <c r="BW12">
        <v>1.4</v>
      </c>
      <c r="BX12">
        <v>0.1</v>
      </c>
      <c r="BY12">
        <v>42.16</v>
      </c>
      <c r="BZ12">
        <v>0.8</v>
      </c>
      <c r="CA12">
        <v>1.2999999999999999E-2</v>
      </c>
      <c r="CB12">
        <v>42.1</v>
      </c>
      <c r="CC12">
        <v>1.1000000000000001</v>
      </c>
      <c r="CD12">
        <v>5.2999999999999999E-2</v>
      </c>
      <c r="CE12">
        <v>42.22</v>
      </c>
      <c r="CF12">
        <v>0.94</v>
      </c>
      <c r="CG12">
        <v>2.3E-2</v>
      </c>
      <c r="CH12">
        <v>39.799999999999997</v>
      </c>
      <c r="CI12">
        <v>1.4</v>
      </c>
      <c r="CJ12">
        <v>0.17</v>
      </c>
      <c r="CK12">
        <v>21.93</v>
      </c>
      <c r="CL12">
        <v>0.69</v>
      </c>
      <c r="CM12">
        <v>0.12</v>
      </c>
      <c r="CN12">
        <v>17.5</v>
      </c>
      <c r="CO12">
        <v>1.7</v>
      </c>
      <c r="CP12">
        <v>0.37</v>
      </c>
      <c r="CQ12">
        <v>28.1</v>
      </c>
      <c r="CR12">
        <v>1.2</v>
      </c>
      <c r="CS12">
        <v>2.2000000000000002</v>
      </c>
      <c r="CT12">
        <v>42.4</v>
      </c>
      <c r="CU12">
        <v>1.3</v>
      </c>
      <c r="CV12">
        <v>0.26</v>
      </c>
      <c r="CW12">
        <v>31.83</v>
      </c>
      <c r="CX12">
        <v>0.82</v>
      </c>
      <c r="CY12">
        <v>0.16</v>
      </c>
      <c r="CZ12">
        <v>66.400000000000006</v>
      </c>
      <c r="DA12">
        <v>2.1</v>
      </c>
      <c r="DC12">
        <v>39.15</v>
      </c>
      <c r="DD12">
        <v>0.88</v>
      </c>
      <c r="DE12">
        <v>1.2E-2</v>
      </c>
      <c r="DF12">
        <v>41.03</v>
      </c>
      <c r="DG12">
        <v>0.92</v>
      </c>
      <c r="DH12">
        <v>1.2E-2</v>
      </c>
      <c r="DI12">
        <v>44.51</v>
      </c>
      <c r="DJ12">
        <v>0.97</v>
      </c>
      <c r="DL12">
        <v>43.7</v>
      </c>
      <c r="DM12">
        <v>1.3</v>
      </c>
      <c r="DO12">
        <v>46.6</v>
      </c>
      <c r="DP12">
        <v>1.3</v>
      </c>
      <c r="DR12">
        <v>41.1</v>
      </c>
      <c r="DS12">
        <v>1.2</v>
      </c>
      <c r="DT12">
        <v>7.8E-2</v>
      </c>
      <c r="DU12">
        <v>50.3</v>
      </c>
      <c r="DV12">
        <v>1.7</v>
      </c>
      <c r="DW12">
        <v>0.84</v>
      </c>
      <c r="DX12">
        <v>47</v>
      </c>
      <c r="DY12">
        <v>1</v>
      </c>
      <c r="DZ12">
        <v>6.5000000000000002E-2</v>
      </c>
      <c r="EA12">
        <v>51.2</v>
      </c>
      <c r="EB12">
        <v>1.3</v>
      </c>
      <c r="EC12">
        <v>6.9000000000000006E-2</v>
      </c>
      <c r="ED12">
        <v>49.1</v>
      </c>
      <c r="EE12">
        <v>1.2</v>
      </c>
      <c r="EF12">
        <v>1.2E-2</v>
      </c>
      <c r="EG12">
        <v>40.799999999999997</v>
      </c>
      <c r="EH12">
        <v>1</v>
      </c>
      <c r="EI12">
        <v>0.13</v>
      </c>
      <c r="EJ12">
        <v>49.4</v>
      </c>
      <c r="EK12">
        <v>1.2</v>
      </c>
      <c r="EM12">
        <v>50.9</v>
      </c>
      <c r="EN12">
        <v>1.6</v>
      </c>
      <c r="EO12">
        <v>0.16</v>
      </c>
      <c r="EP12">
        <v>52</v>
      </c>
      <c r="EQ12">
        <v>1.2</v>
      </c>
      <c r="ER12">
        <v>2.1999999999999999E-2</v>
      </c>
      <c r="ES12">
        <v>39.1</v>
      </c>
      <c r="ET12">
        <v>1</v>
      </c>
      <c r="EU12">
        <v>7.6999999999999999E-2</v>
      </c>
      <c r="EV12">
        <v>40.25</v>
      </c>
      <c r="EW12">
        <v>0.89</v>
      </c>
      <c r="EX12">
        <v>1.9E-2</v>
      </c>
      <c r="EY12">
        <v>49.4</v>
      </c>
      <c r="EZ12">
        <v>1.2</v>
      </c>
      <c r="FA12">
        <v>0.18</v>
      </c>
      <c r="FB12">
        <v>35.04</v>
      </c>
      <c r="FC12">
        <v>0.94</v>
      </c>
      <c r="FD12">
        <v>2.1999999999999999E-2</v>
      </c>
      <c r="FE12">
        <v>41.13</v>
      </c>
      <c r="FF12">
        <v>0.99</v>
      </c>
      <c r="FH12">
        <v>40.79</v>
      </c>
      <c r="FI12">
        <v>0.94</v>
      </c>
    </row>
    <row r="13" spans="1:166" x14ac:dyDescent="0.25">
      <c r="A13" t="s">
        <v>150</v>
      </c>
      <c r="B13" t="s">
        <v>132</v>
      </c>
      <c r="C13" s="1">
        <v>45001</v>
      </c>
      <c r="D13" s="2">
        <v>0.61829861111111117</v>
      </c>
      <c r="E13" t="s">
        <v>132</v>
      </c>
      <c r="G13">
        <v>1</v>
      </c>
      <c r="H13" s="3">
        <v>1504000</v>
      </c>
      <c r="I13">
        <v>65000</v>
      </c>
      <c r="K13">
        <v>2840</v>
      </c>
      <c r="L13">
        <v>920</v>
      </c>
      <c r="N13">
        <v>24.9</v>
      </c>
      <c r="O13">
        <v>1</v>
      </c>
      <c r="Q13">
        <v>26730</v>
      </c>
      <c r="R13">
        <v>390</v>
      </c>
      <c r="S13">
        <v>29</v>
      </c>
      <c r="T13">
        <v>21510</v>
      </c>
      <c r="U13">
        <v>340</v>
      </c>
      <c r="V13">
        <v>0.77</v>
      </c>
      <c r="W13">
        <v>69860</v>
      </c>
      <c r="X13">
        <v>960</v>
      </c>
      <c r="Y13">
        <v>5.9</v>
      </c>
      <c r="Z13">
        <v>848</v>
      </c>
      <c r="AA13">
        <v>30</v>
      </c>
      <c r="AB13">
        <v>73</v>
      </c>
      <c r="AC13">
        <v>25250</v>
      </c>
      <c r="AD13">
        <v>390</v>
      </c>
      <c r="AE13">
        <v>11</v>
      </c>
      <c r="AF13">
        <v>50100</v>
      </c>
      <c r="AG13">
        <v>1200</v>
      </c>
      <c r="AH13">
        <v>1000</v>
      </c>
      <c r="AI13">
        <v>50.9</v>
      </c>
      <c r="AJ13">
        <v>1</v>
      </c>
      <c r="AK13">
        <v>1.1000000000000001</v>
      </c>
      <c r="AL13">
        <v>7380</v>
      </c>
      <c r="AM13">
        <v>110</v>
      </c>
      <c r="AN13">
        <v>2.1</v>
      </c>
      <c r="AO13">
        <v>43.6</v>
      </c>
      <c r="AP13">
        <v>1.1000000000000001</v>
      </c>
      <c r="AQ13">
        <v>0.65</v>
      </c>
      <c r="AR13">
        <v>40.700000000000003</v>
      </c>
      <c r="AS13">
        <v>1.5</v>
      </c>
      <c r="AT13">
        <v>6.4</v>
      </c>
      <c r="AU13">
        <v>218.5</v>
      </c>
      <c r="AV13">
        <v>3.7</v>
      </c>
      <c r="AW13">
        <v>1.3</v>
      </c>
      <c r="AX13">
        <v>102500</v>
      </c>
      <c r="AY13">
        <v>1400</v>
      </c>
      <c r="AZ13">
        <v>42</v>
      </c>
      <c r="BA13">
        <v>39.53</v>
      </c>
      <c r="BB13">
        <v>0.74</v>
      </c>
      <c r="BC13">
        <v>0.48</v>
      </c>
      <c r="BD13">
        <v>57.6</v>
      </c>
      <c r="BE13">
        <v>1.9</v>
      </c>
      <c r="BF13">
        <v>1.6</v>
      </c>
      <c r="BG13">
        <v>41.8</v>
      </c>
      <c r="BH13">
        <v>1.1000000000000001</v>
      </c>
      <c r="BI13">
        <v>0.47</v>
      </c>
      <c r="BJ13">
        <v>52.7</v>
      </c>
      <c r="BK13">
        <v>2.6</v>
      </c>
      <c r="BL13">
        <v>2.5</v>
      </c>
      <c r="BM13">
        <v>28.4</v>
      </c>
      <c r="BN13">
        <v>1.3</v>
      </c>
      <c r="BO13">
        <v>2.2999999999999998</v>
      </c>
      <c r="BP13">
        <v>2.0299999999999998</v>
      </c>
      <c r="BQ13">
        <v>0.51</v>
      </c>
      <c r="BS13">
        <v>36.799999999999997</v>
      </c>
      <c r="BT13">
        <v>0.74</v>
      </c>
      <c r="BU13">
        <v>0.21</v>
      </c>
      <c r="BV13">
        <v>67.599999999999994</v>
      </c>
      <c r="BW13">
        <v>1.2</v>
      </c>
      <c r="BX13">
        <v>8.6999999999999994E-2</v>
      </c>
      <c r="BY13">
        <v>41.44</v>
      </c>
      <c r="BZ13">
        <v>0.81</v>
      </c>
      <c r="CB13">
        <v>41.39</v>
      </c>
      <c r="CC13">
        <v>0.91</v>
      </c>
      <c r="CD13">
        <v>5.3999999999999999E-2</v>
      </c>
      <c r="CE13">
        <v>41.11</v>
      </c>
      <c r="CF13">
        <v>0.81</v>
      </c>
      <c r="CG13">
        <v>2.5999999999999999E-2</v>
      </c>
      <c r="CH13">
        <v>37.9</v>
      </c>
      <c r="CI13">
        <v>1.2</v>
      </c>
      <c r="CJ13">
        <v>8.5000000000000006E-2</v>
      </c>
      <c r="CK13">
        <v>22.84</v>
      </c>
      <c r="CL13">
        <v>0.77</v>
      </c>
      <c r="CM13">
        <v>0.16</v>
      </c>
      <c r="CN13">
        <v>17.100000000000001</v>
      </c>
      <c r="CO13">
        <v>1.5</v>
      </c>
      <c r="CP13">
        <v>0.28999999999999998</v>
      </c>
      <c r="CQ13">
        <v>27.8</v>
      </c>
      <c r="CR13">
        <v>0.98</v>
      </c>
      <c r="CS13">
        <v>1.9</v>
      </c>
      <c r="CT13">
        <v>43.1</v>
      </c>
      <c r="CU13">
        <v>1.2</v>
      </c>
      <c r="CV13">
        <v>0.32</v>
      </c>
      <c r="CW13">
        <v>31.57</v>
      </c>
      <c r="CX13">
        <v>0.67</v>
      </c>
      <c r="CY13">
        <v>0.13</v>
      </c>
      <c r="CZ13">
        <v>65.400000000000006</v>
      </c>
      <c r="DA13">
        <v>1.8</v>
      </c>
      <c r="DB13">
        <v>0.24</v>
      </c>
      <c r="DC13">
        <v>38.1</v>
      </c>
      <c r="DD13">
        <v>0.79</v>
      </c>
      <c r="DE13">
        <v>1.4E-2</v>
      </c>
      <c r="DF13">
        <v>40.67</v>
      </c>
      <c r="DG13">
        <v>0.84</v>
      </c>
      <c r="DH13">
        <v>2.9000000000000001E-2</v>
      </c>
      <c r="DI13">
        <v>44.51</v>
      </c>
      <c r="DJ13">
        <v>0.85</v>
      </c>
      <c r="DL13">
        <v>43.4</v>
      </c>
      <c r="DM13">
        <v>1.3</v>
      </c>
      <c r="DN13">
        <v>0.1</v>
      </c>
      <c r="DO13">
        <v>47.9</v>
      </c>
      <c r="DP13">
        <v>1.6</v>
      </c>
      <c r="DR13">
        <v>39.950000000000003</v>
      </c>
      <c r="DS13">
        <v>0.97</v>
      </c>
      <c r="DT13">
        <v>0.04</v>
      </c>
      <c r="DU13">
        <v>49.7</v>
      </c>
      <c r="DV13">
        <v>1.6</v>
      </c>
      <c r="DW13">
        <v>0.67</v>
      </c>
      <c r="DX13">
        <v>46.24</v>
      </c>
      <c r="DY13">
        <v>0.86</v>
      </c>
      <c r="DZ13">
        <v>5.1999999999999998E-2</v>
      </c>
      <c r="EA13">
        <v>49.5</v>
      </c>
      <c r="EB13">
        <v>1.3</v>
      </c>
      <c r="EC13">
        <v>5.5E-2</v>
      </c>
      <c r="ED13">
        <v>47.67</v>
      </c>
      <c r="EE13">
        <v>0.86</v>
      </c>
      <c r="EF13">
        <v>1.9E-2</v>
      </c>
      <c r="EG13">
        <v>39.299999999999997</v>
      </c>
      <c r="EH13">
        <v>1</v>
      </c>
      <c r="EI13">
        <v>0.11</v>
      </c>
      <c r="EJ13">
        <v>48.16</v>
      </c>
      <c r="EK13">
        <v>0.88</v>
      </c>
      <c r="EM13">
        <v>49.5</v>
      </c>
      <c r="EN13">
        <v>1.3</v>
      </c>
      <c r="EP13">
        <v>50.2</v>
      </c>
      <c r="EQ13">
        <v>1</v>
      </c>
      <c r="ER13">
        <v>4.9000000000000002E-2</v>
      </c>
      <c r="ES13">
        <v>37.4</v>
      </c>
      <c r="ET13">
        <v>1.2</v>
      </c>
      <c r="EU13">
        <v>0.15</v>
      </c>
      <c r="EV13">
        <v>39.44</v>
      </c>
      <c r="EW13">
        <v>0.86</v>
      </c>
      <c r="EX13">
        <v>1.4999999999999999E-2</v>
      </c>
      <c r="EY13">
        <v>49.8</v>
      </c>
      <c r="EZ13">
        <v>1.3</v>
      </c>
      <c r="FA13">
        <v>0.25</v>
      </c>
      <c r="FB13">
        <v>34.729999999999997</v>
      </c>
      <c r="FC13">
        <v>0.89</v>
      </c>
      <c r="FD13">
        <v>2.5000000000000001E-2</v>
      </c>
      <c r="FE13">
        <v>39.880000000000003</v>
      </c>
      <c r="FF13">
        <v>0.87</v>
      </c>
      <c r="FH13">
        <v>40.409999999999997</v>
      </c>
      <c r="FI13">
        <v>0.87</v>
      </c>
    </row>
    <row r="14" spans="1:166" x14ac:dyDescent="0.25">
      <c r="A14" t="s">
        <v>151</v>
      </c>
      <c r="B14" t="s">
        <v>133</v>
      </c>
      <c r="C14" s="1">
        <v>45001</v>
      </c>
      <c r="D14" s="2">
        <v>0.62204861111111109</v>
      </c>
      <c r="E14" t="s">
        <v>133</v>
      </c>
      <c r="G14">
        <v>1</v>
      </c>
      <c r="H14" s="3">
        <v>1487000</v>
      </c>
      <c r="I14">
        <v>67000</v>
      </c>
      <c r="K14">
        <v>4900</v>
      </c>
      <c r="L14">
        <v>1000</v>
      </c>
      <c r="N14">
        <v>24.9</v>
      </c>
      <c r="O14">
        <v>1</v>
      </c>
      <c r="Q14">
        <v>27050</v>
      </c>
      <c r="R14">
        <v>380</v>
      </c>
      <c r="S14">
        <v>36</v>
      </c>
      <c r="T14">
        <v>21920</v>
      </c>
      <c r="U14">
        <v>340</v>
      </c>
      <c r="V14">
        <v>1.6</v>
      </c>
      <c r="W14">
        <v>71050</v>
      </c>
      <c r="X14">
        <v>970</v>
      </c>
      <c r="Y14">
        <v>4</v>
      </c>
      <c r="Z14">
        <v>869</v>
      </c>
      <c r="AA14">
        <v>27</v>
      </c>
      <c r="AB14">
        <v>57</v>
      </c>
      <c r="AC14">
        <v>25230</v>
      </c>
      <c r="AD14">
        <v>360</v>
      </c>
      <c r="AE14">
        <v>11</v>
      </c>
      <c r="AF14">
        <v>52130</v>
      </c>
      <c r="AG14">
        <v>840</v>
      </c>
      <c r="AH14">
        <v>890</v>
      </c>
      <c r="AI14">
        <v>52.6</v>
      </c>
      <c r="AJ14">
        <v>1.1000000000000001</v>
      </c>
      <c r="AK14">
        <v>1.2</v>
      </c>
      <c r="AL14">
        <v>7440</v>
      </c>
      <c r="AM14">
        <v>110</v>
      </c>
      <c r="AN14">
        <v>2.5</v>
      </c>
      <c r="AO14">
        <v>44.11</v>
      </c>
      <c r="AP14">
        <v>0.91</v>
      </c>
      <c r="AQ14">
        <v>0.56999999999999995</v>
      </c>
      <c r="AR14">
        <v>46.3</v>
      </c>
      <c r="AS14">
        <v>1.8</v>
      </c>
      <c r="AT14">
        <v>4.3</v>
      </c>
      <c r="AU14">
        <v>221.3</v>
      </c>
      <c r="AV14">
        <v>3.7</v>
      </c>
      <c r="AW14">
        <v>1.6</v>
      </c>
      <c r="AX14">
        <v>103300</v>
      </c>
      <c r="AY14">
        <v>1600</v>
      </c>
      <c r="AZ14">
        <v>45</v>
      </c>
      <c r="BA14">
        <v>40.03</v>
      </c>
      <c r="BB14">
        <v>0.92</v>
      </c>
      <c r="BC14">
        <v>0.44</v>
      </c>
      <c r="BD14">
        <v>58.8</v>
      </c>
      <c r="BE14">
        <v>1.9</v>
      </c>
      <c r="BF14">
        <v>2.1</v>
      </c>
      <c r="BG14">
        <v>42.36</v>
      </c>
      <c r="BH14">
        <v>0.93</v>
      </c>
      <c r="BI14">
        <v>0.67</v>
      </c>
      <c r="BJ14">
        <v>56.9</v>
      </c>
      <c r="BK14">
        <v>3</v>
      </c>
      <c r="BL14">
        <v>3.7</v>
      </c>
      <c r="BM14">
        <v>27.7</v>
      </c>
      <c r="BN14">
        <v>1.2</v>
      </c>
      <c r="BO14">
        <v>1.9</v>
      </c>
      <c r="BP14">
        <v>1.27</v>
      </c>
      <c r="BQ14">
        <v>0.52</v>
      </c>
      <c r="BS14">
        <v>37.29</v>
      </c>
      <c r="BT14">
        <v>0.81</v>
      </c>
      <c r="BU14">
        <v>0.2</v>
      </c>
      <c r="BV14">
        <v>71.3</v>
      </c>
      <c r="BW14">
        <v>1.3</v>
      </c>
      <c r="BX14">
        <v>0.13</v>
      </c>
      <c r="BY14">
        <v>41.93</v>
      </c>
      <c r="BZ14">
        <v>0.81</v>
      </c>
      <c r="CA14">
        <v>4.9000000000000002E-2</v>
      </c>
      <c r="CB14">
        <v>41.92</v>
      </c>
      <c r="CC14">
        <v>0.97</v>
      </c>
      <c r="CD14">
        <v>4.5999999999999999E-2</v>
      </c>
      <c r="CE14">
        <v>42.22</v>
      </c>
      <c r="CF14">
        <v>0.76</v>
      </c>
      <c r="CG14">
        <v>1.2999999999999999E-2</v>
      </c>
      <c r="CH14">
        <v>39.799999999999997</v>
      </c>
      <c r="CI14">
        <v>1.1000000000000001</v>
      </c>
      <c r="CJ14">
        <v>0.19</v>
      </c>
      <c r="CK14">
        <v>23.07</v>
      </c>
      <c r="CL14">
        <v>0.72</v>
      </c>
      <c r="CM14">
        <v>4.5999999999999999E-2</v>
      </c>
      <c r="CN14">
        <v>19.399999999999999</v>
      </c>
      <c r="CO14">
        <v>1.5</v>
      </c>
      <c r="CP14">
        <v>0.28999999999999998</v>
      </c>
      <c r="CQ14">
        <v>29.6</v>
      </c>
      <c r="CR14">
        <v>1.1000000000000001</v>
      </c>
      <c r="CS14">
        <v>2</v>
      </c>
      <c r="CT14">
        <v>43.5</v>
      </c>
      <c r="CU14">
        <v>1</v>
      </c>
      <c r="CV14">
        <v>0.12</v>
      </c>
      <c r="CW14">
        <v>32.229999999999997</v>
      </c>
      <c r="CX14">
        <v>0.66</v>
      </c>
      <c r="CY14">
        <v>0.12</v>
      </c>
      <c r="CZ14">
        <v>68.2</v>
      </c>
      <c r="DA14">
        <v>2.2999999999999998</v>
      </c>
      <c r="DB14">
        <v>0.15</v>
      </c>
      <c r="DC14">
        <v>39.6</v>
      </c>
      <c r="DD14">
        <v>0.78</v>
      </c>
      <c r="DF14">
        <v>42.2</v>
      </c>
      <c r="DG14">
        <v>1.1000000000000001</v>
      </c>
      <c r="DH14">
        <v>1.2999999999999999E-2</v>
      </c>
      <c r="DI14">
        <v>45.24</v>
      </c>
      <c r="DJ14">
        <v>0.99</v>
      </c>
      <c r="DK14">
        <v>1.6E-2</v>
      </c>
      <c r="DL14">
        <v>45.9</v>
      </c>
      <c r="DM14">
        <v>1.4</v>
      </c>
      <c r="DO14">
        <v>48.6</v>
      </c>
      <c r="DP14">
        <v>1.6</v>
      </c>
      <c r="DQ14">
        <v>8.8999999999999996E-2</v>
      </c>
      <c r="DR14">
        <v>42.2</v>
      </c>
      <c r="DS14">
        <v>0.97</v>
      </c>
      <c r="DT14">
        <v>4.5999999999999999E-2</v>
      </c>
      <c r="DU14">
        <v>51.8</v>
      </c>
      <c r="DV14">
        <v>1.4</v>
      </c>
      <c r="DW14">
        <v>0.82</v>
      </c>
      <c r="DX14">
        <v>47.42</v>
      </c>
      <c r="DY14">
        <v>0.94</v>
      </c>
      <c r="DZ14">
        <v>9.0999999999999998E-2</v>
      </c>
      <c r="EA14">
        <v>52.4</v>
      </c>
      <c r="EB14">
        <v>1.4</v>
      </c>
      <c r="EC14">
        <v>9.2999999999999999E-2</v>
      </c>
      <c r="ED14">
        <v>50</v>
      </c>
      <c r="EE14">
        <v>1.2</v>
      </c>
      <c r="EF14">
        <v>1.4E-2</v>
      </c>
      <c r="EG14">
        <v>40.5</v>
      </c>
      <c r="EH14">
        <v>1</v>
      </c>
      <c r="EI14">
        <v>0.06</v>
      </c>
      <c r="EJ14">
        <v>50.3</v>
      </c>
      <c r="EK14">
        <v>1.1000000000000001</v>
      </c>
      <c r="EL14">
        <v>0.03</v>
      </c>
      <c r="EM14">
        <v>52.7</v>
      </c>
      <c r="EN14">
        <v>1.5</v>
      </c>
      <c r="EO14">
        <v>6.5000000000000002E-2</v>
      </c>
      <c r="EP14">
        <v>52.3</v>
      </c>
      <c r="EQ14">
        <v>1.1000000000000001</v>
      </c>
      <c r="ER14">
        <v>0.02</v>
      </c>
      <c r="ES14">
        <v>39.5</v>
      </c>
      <c r="ET14">
        <v>1.1000000000000001</v>
      </c>
      <c r="EU14">
        <v>0.11</v>
      </c>
      <c r="EV14">
        <v>39.71</v>
      </c>
      <c r="EW14">
        <v>0.85</v>
      </c>
      <c r="EX14">
        <v>3.1E-2</v>
      </c>
      <c r="EY14">
        <v>51.2</v>
      </c>
      <c r="EZ14">
        <v>1.4</v>
      </c>
      <c r="FA14">
        <v>0.25</v>
      </c>
      <c r="FB14">
        <v>36.380000000000003</v>
      </c>
      <c r="FC14">
        <v>0.9</v>
      </c>
      <c r="FD14">
        <v>4.2999999999999997E-2</v>
      </c>
      <c r="FE14">
        <v>40.74</v>
      </c>
      <c r="FF14">
        <v>0.98</v>
      </c>
      <c r="FH14">
        <v>41.4</v>
      </c>
      <c r="FI14">
        <v>1</v>
      </c>
    </row>
    <row r="15" spans="1:166" x14ac:dyDescent="0.25">
      <c r="A15" t="s">
        <v>152</v>
      </c>
      <c r="B15" t="s">
        <v>134</v>
      </c>
      <c r="C15" s="1">
        <v>45001</v>
      </c>
      <c r="D15" s="2">
        <v>0.62310185185185185</v>
      </c>
      <c r="E15" t="s">
        <v>134</v>
      </c>
      <c r="G15">
        <v>1</v>
      </c>
      <c r="H15" s="3">
        <v>1513000</v>
      </c>
      <c r="I15">
        <v>71000</v>
      </c>
      <c r="K15">
        <v>4480</v>
      </c>
      <c r="L15">
        <v>880</v>
      </c>
      <c r="N15">
        <v>24.9</v>
      </c>
      <c r="O15">
        <v>1</v>
      </c>
      <c r="Q15">
        <v>26340</v>
      </c>
      <c r="R15">
        <v>440</v>
      </c>
      <c r="S15">
        <v>36</v>
      </c>
      <c r="T15">
        <v>21480</v>
      </c>
      <c r="U15">
        <v>370</v>
      </c>
      <c r="V15">
        <v>1.5</v>
      </c>
      <c r="W15">
        <v>70600</v>
      </c>
      <c r="X15">
        <v>1100</v>
      </c>
      <c r="Y15">
        <v>4</v>
      </c>
      <c r="Z15">
        <v>879</v>
      </c>
      <c r="AA15">
        <v>27</v>
      </c>
      <c r="AB15">
        <v>56</v>
      </c>
      <c r="AC15">
        <v>25190</v>
      </c>
      <c r="AD15">
        <v>360</v>
      </c>
      <c r="AE15">
        <v>11</v>
      </c>
      <c r="AF15">
        <v>51340</v>
      </c>
      <c r="AG15">
        <v>810</v>
      </c>
      <c r="AH15">
        <v>880</v>
      </c>
      <c r="AI15">
        <v>51.8</v>
      </c>
      <c r="AJ15">
        <v>1.1000000000000001</v>
      </c>
      <c r="AK15">
        <v>1.2</v>
      </c>
      <c r="AL15">
        <v>7410</v>
      </c>
      <c r="AM15">
        <v>140</v>
      </c>
      <c r="AN15">
        <v>2.5</v>
      </c>
      <c r="AO15">
        <v>44.21</v>
      </c>
      <c r="AP15">
        <v>0.98</v>
      </c>
      <c r="AQ15">
        <v>0.56999999999999995</v>
      </c>
      <c r="AR15">
        <v>44.1</v>
      </c>
      <c r="AS15">
        <v>2.1</v>
      </c>
      <c r="AT15">
        <v>4.3</v>
      </c>
      <c r="AU15">
        <v>218.3</v>
      </c>
      <c r="AV15">
        <v>4</v>
      </c>
      <c r="AW15">
        <v>1.6</v>
      </c>
      <c r="AX15">
        <v>103800</v>
      </c>
      <c r="AY15">
        <v>1400</v>
      </c>
      <c r="AZ15">
        <v>44</v>
      </c>
      <c r="BA15">
        <v>40.159999999999997</v>
      </c>
      <c r="BB15">
        <v>0.78</v>
      </c>
      <c r="BC15">
        <v>0.44</v>
      </c>
      <c r="BD15">
        <v>58.5</v>
      </c>
      <c r="BE15">
        <v>1.9</v>
      </c>
      <c r="BF15">
        <v>2.1</v>
      </c>
      <c r="BG15">
        <v>41.3</v>
      </c>
      <c r="BH15">
        <v>1.1000000000000001</v>
      </c>
      <c r="BI15">
        <v>0.67</v>
      </c>
      <c r="BJ15">
        <v>55.7</v>
      </c>
      <c r="BK15">
        <v>3</v>
      </c>
      <c r="BL15">
        <v>3.6</v>
      </c>
      <c r="BM15">
        <v>26.5</v>
      </c>
      <c r="BN15">
        <v>1.3</v>
      </c>
      <c r="BO15">
        <v>1.9</v>
      </c>
      <c r="BP15">
        <v>1.39</v>
      </c>
      <c r="BQ15">
        <v>0.53</v>
      </c>
      <c r="BS15">
        <v>37.200000000000003</v>
      </c>
      <c r="BT15">
        <v>0.81</v>
      </c>
      <c r="BU15">
        <v>0.2</v>
      </c>
      <c r="BV15">
        <v>69.099999999999994</v>
      </c>
      <c r="BW15">
        <v>1.4</v>
      </c>
      <c r="BX15">
        <v>0.13</v>
      </c>
      <c r="BY15">
        <v>42.42</v>
      </c>
      <c r="BZ15">
        <v>0.92</v>
      </c>
      <c r="CA15">
        <v>4.9000000000000002E-2</v>
      </c>
      <c r="CB15">
        <v>42.1</v>
      </c>
      <c r="CC15">
        <v>1.1000000000000001</v>
      </c>
      <c r="CD15">
        <v>4.4999999999999998E-2</v>
      </c>
      <c r="CE15">
        <v>41.58</v>
      </c>
      <c r="CF15">
        <v>0.96</v>
      </c>
      <c r="CG15">
        <v>1.2999999999999999E-2</v>
      </c>
      <c r="CH15">
        <v>38.4</v>
      </c>
      <c r="CI15">
        <v>1.3</v>
      </c>
      <c r="CJ15">
        <v>0.19</v>
      </c>
      <c r="CK15">
        <v>23.73</v>
      </c>
      <c r="CL15">
        <v>0.64</v>
      </c>
      <c r="CM15">
        <v>4.4999999999999998E-2</v>
      </c>
      <c r="CN15">
        <v>18.5</v>
      </c>
      <c r="CO15">
        <v>1.5</v>
      </c>
      <c r="CP15">
        <v>0.28999999999999998</v>
      </c>
      <c r="CQ15">
        <v>29.7</v>
      </c>
      <c r="CR15">
        <v>1.1000000000000001</v>
      </c>
      <c r="CS15">
        <v>2</v>
      </c>
      <c r="CT15">
        <v>42.1</v>
      </c>
      <c r="CU15">
        <v>1.3</v>
      </c>
      <c r="CV15">
        <v>0.12</v>
      </c>
      <c r="CW15">
        <v>31.79</v>
      </c>
      <c r="CX15">
        <v>0.69</v>
      </c>
      <c r="CY15">
        <v>0.12</v>
      </c>
      <c r="CZ15">
        <v>67.3</v>
      </c>
      <c r="DA15">
        <v>2.4</v>
      </c>
      <c r="DB15">
        <v>0.15</v>
      </c>
      <c r="DC15">
        <v>39.450000000000003</v>
      </c>
      <c r="DD15">
        <v>0.8</v>
      </c>
      <c r="DF15">
        <v>41.61</v>
      </c>
      <c r="DG15">
        <v>0.84</v>
      </c>
      <c r="DH15">
        <v>1.2999999999999999E-2</v>
      </c>
      <c r="DI15">
        <v>45.21</v>
      </c>
      <c r="DJ15">
        <v>0.98</v>
      </c>
      <c r="DK15">
        <v>1.6E-2</v>
      </c>
      <c r="DL15">
        <v>45.2</v>
      </c>
      <c r="DM15">
        <v>1.6</v>
      </c>
      <c r="DO15">
        <v>46.1</v>
      </c>
      <c r="DP15">
        <v>1.5</v>
      </c>
      <c r="DQ15">
        <v>8.7999999999999995E-2</v>
      </c>
      <c r="DR15">
        <v>40.200000000000003</v>
      </c>
      <c r="DS15">
        <v>0.97</v>
      </c>
      <c r="DT15">
        <v>4.4999999999999998E-2</v>
      </c>
      <c r="DU15">
        <v>50.9</v>
      </c>
      <c r="DV15">
        <v>1.5</v>
      </c>
      <c r="DW15">
        <v>0.81</v>
      </c>
      <c r="DX15">
        <v>47.1</v>
      </c>
      <c r="DY15">
        <v>1</v>
      </c>
      <c r="DZ15">
        <v>0.09</v>
      </c>
      <c r="EA15">
        <v>51.2</v>
      </c>
      <c r="EB15">
        <v>1.4</v>
      </c>
      <c r="EC15">
        <v>9.1999999999999998E-2</v>
      </c>
      <c r="ED15">
        <v>49.5</v>
      </c>
      <c r="EE15">
        <v>1.1000000000000001</v>
      </c>
      <c r="EF15">
        <v>1.4E-2</v>
      </c>
      <c r="EG15">
        <v>39.4</v>
      </c>
      <c r="EH15">
        <v>1.2</v>
      </c>
      <c r="EI15">
        <v>0.06</v>
      </c>
      <c r="EJ15">
        <v>48.2</v>
      </c>
      <c r="EK15">
        <v>1.1000000000000001</v>
      </c>
      <c r="EL15">
        <v>2.9000000000000001E-2</v>
      </c>
      <c r="EM15">
        <v>50.5</v>
      </c>
      <c r="EN15">
        <v>1.5</v>
      </c>
      <c r="EO15">
        <v>6.4000000000000001E-2</v>
      </c>
      <c r="EP15">
        <v>51.5</v>
      </c>
      <c r="EQ15">
        <v>1.1000000000000001</v>
      </c>
      <c r="ER15">
        <v>0.02</v>
      </c>
      <c r="ES15">
        <v>40.200000000000003</v>
      </c>
      <c r="ET15">
        <v>1.2</v>
      </c>
      <c r="EU15">
        <v>0.11</v>
      </c>
      <c r="EV15">
        <v>39.700000000000003</v>
      </c>
      <c r="EW15">
        <v>1.1000000000000001</v>
      </c>
      <c r="EX15">
        <v>0.03</v>
      </c>
      <c r="EY15">
        <v>50.4</v>
      </c>
      <c r="EZ15">
        <v>1.4</v>
      </c>
      <c r="FA15">
        <v>0.24</v>
      </c>
      <c r="FB15">
        <v>34.200000000000003</v>
      </c>
      <c r="FC15">
        <v>0.81</v>
      </c>
      <c r="FD15">
        <v>4.2000000000000003E-2</v>
      </c>
      <c r="FE15">
        <v>42.2</v>
      </c>
      <c r="FF15">
        <v>1.1000000000000001</v>
      </c>
      <c r="FH15">
        <v>41.4</v>
      </c>
      <c r="FI15">
        <v>1</v>
      </c>
    </row>
    <row r="17" spans="1:166" x14ac:dyDescent="0.25">
      <c r="A17" t="s">
        <v>153</v>
      </c>
      <c r="B17" t="s">
        <v>62</v>
      </c>
      <c r="C17" s="1">
        <v>45001</v>
      </c>
      <c r="D17" s="2">
        <v>0.49607638888888889</v>
      </c>
      <c r="E17" t="s">
        <v>62</v>
      </c>
      <c r="G17">
        <v>1</v>
      </c>
      <c r="H17" s="3">
        <v>2460000</v>
      </c>
      <c r="I17">
        <v>110000</v>
      </c>
      <c r="K17">
        <v>4500</v>
      </c>
      <c r="L17">
        <v>1000</v>
      </c>
      <c r="N17">
        <v>24.9</v>
      </c>
      <c r="O17">
        <v>1</v>
      </c>
      <c r="Q17">
        <v>28790</v>
      </c>
      <c r="R17">
        <v>480</v>
      </c>
      <c r="S17">
        <v>2200</v>
      </c>
      <c r="T17">
        <v>21690</v>
      </c>
      <c r="U17">
        <v>340</v>
      </c>
      <c r="V17">
        <v>1900</v>
      </c>
      <c r="W17">
        <v>68500</v>
      </c>
      <c r="X17">
        <v>1200</v>
      </c>
      <c r="Y17">
        <v>6600</v>
      </c>
      <c r="Z17">
        <v>1600</v>
      </c>
      <c r="AA17">
        <v>130</v>
      </c>
      <c r="AB17">
        <v>74</v>
      </c>
      <c r="AC17">
        <v>21360</v>
      </c>
      <c r="AD17">
        <v>450</v>
      </c>
      <c r="AE17">
        <v>2000</v>
      </c>
      <c r="AF17">
        <v>53000</v>
      </c>
      <c r="AG17">
        <v>2500</v>
      </c>
      <c r="AH17">
        <v>4100</v>
      </c>
      <c r="AI17">
        <v>421</v>
      </c>
      <c r="AJ17">
        <v>12</v>
      </c>
      <c r="AK17">
        <v>4.9000000000000004</v>
      </c>
      <c r="AL17">
        <v>15080</v>
      </c>
      <c r="AM17">
        <v>230</v>
      </c>
      <c r="AN17">
        <v>700</v>
      </c>
      <c r="AO17">
        <v>438</v>
      </c>
      <c r="AP17">
        <v>12</v>
      </c>
      <c r="AQ17">
        <v>3.5</v>
      </c>
      <c r="AR17">
        <v>307</v>
      </c>
      <c r="AS17">
        <v>14</v>
      </c>
      <c r="AT17">
        <v>5.9</v>
      </c>
      <c r="AU17">
        <v>589.6</v>
      </c>
      <c r="AV17">
        <v>9.6999999999999993</v>
      </c>
      <c r="AW17">
        <v>18</v>
      </c>
      <c r="AX17">
        <v>80400</v>
      </c>
      <c r="AY17">
        <v>1300</v>
      </c>
      <c r="AZ17">
        <v>8900</v>
      </c>
      <c r="BA17">
        <v>390.4</v>
      </c>
      <c r="BB17">
        <v>6.1</v>
      </c>
      <c r="BC17">
        <v>3.9</v>
      </c>
      <c r="BD17">
        <v>431</v>
      </c>
      <c r="BE17">
        <v>24</v>
      </c>
      <c r="BF17">
        <v>5</v>
      </c>
      <c r="BG17">
        <v>387</v>
      </c>
      <c r="BH17">
        <v>13</v>
      </c>
      <c r="BI17">
        <v>3.6</v>
      </c>
      <c r="BJ17">
        <v>524</v>
      </c>
      <c r="BK17">
        <v>20</v>
      </c>
      <c r="BL17">
        <v>6.3</v>
      </c>
      <c r="BM17">
        <v>300</v>
      </c>
      <c r="BN17">
        <v>17</v>
      </c>
      <c r="BO17">
        <v>4.5999999999999996</v>
      </c>
      <c r="BR17">
        <v>6.7</v>
      </c>
      <c r="BS17">
        <v>370.5</v>
      </c>
      <c r="BT17">
        <v>6.5</v>
      </c>
      <c r="BU17">
        <v>2.9</v>
      </c>
      <c r="BV17">
        <v>464.4</v>
      </c>
      <c r="BW17">
        <v>7.7</v>
      </c>
      <c r="BX17">
        <v>5.6</v>
      </c>
      <c r="BY17">
        <v>450.1</v>
      </c>
      <c r="BZ17">
        <v>7.8</v>
      </c>
      <c r="CA17">
        <v>3.6</v>
      </c>
      <c r="CB17">
        <v>431.6</v>
      </c>
      <c r="CC17">
        <v>7.6</v>
      </c>
      <c r="CD17">
        <v>4.5999999999999996</v>
      </c>
      <c r="CE17">
        <v>446.7</v>
      </c>
      <c r="CF17">
        <v>7.3</v>
      </c>
      <c r="CG17">
        <v>3.7</v>
      </c>
      <c r="CH17">
        <v>410.8</v>
      </c>
      <c r="CI17">
        <v>7.7</v>
      </c>
      <c r="CJ17">
        <v>2.1</v>
      </c>
      <c r="CK17">
        <v>240</v>
      </c>
      <c r="CL17">
        <v>5.0999999999999996</v>
      </c>
      <c r="CM17">
        <v>1.9</v>
      </c>
      <c r="CN17">
        <v>223</v>
      </c>
      <c r="CO17">
        <v>13</v>
      </c>
      <c r="CP17">
        <v>1.5</v>
      </c>
      <c r="CQ17">
        <v>288</v>
      </c>
      <c r="CR17">
        <v>33</v>
      </c>
      <c r="CS17">
        <v>3.2</v>
      </c>
      <c r="CT17">
        <v>462.5</v>
      </c>
      <c r="CU17">
        <v>8</v>
      </c>
      <c r="CV17">
        <v>4.2</v>
      </c>
      <c r="CW17">
        <v>333.4</v>
      </c>
      <c r="CX17">
        <v>6.3</v>
      </c>
      <c r="CY17">
        <v>2.2999999999999998</v>
      </c>
      <c r="CZ17">
        <v>425.1</v>
      </c>
      <c r="DA17">
        <v>9.1999999999999993</v>
      </c>
      <c r="DB17">
        <v>4.2</v>
      </c>
      <c r="DC17">
        <v>417.8</v>
      </c>
      <c r="DD17">
        <v>8.1</v>
      </c>
      <c r="DE17">
        <v>3</v>
      </c>
      <c r="DF17">
        <v>439</v>
      </c>
      <c r="DG17">
        <v>7.7</v>
      </c>
      <c r="DH17">
        <v>3.7</v>
      </c>
      <c r="DI17">
        <v>438.1</v>
      </c>
      <c r="DJ17">
        <v>7.9</v>
      </c>
      <c r="DK17">
        <v>3.6</v>
      </c>
      <c r="DL17">
        <v>458.4</v>
      </c>
      <c r="DM17">
        <v>8.5</v>
      </c>
      <c r="DN17">
        <v>3.2</v>
      </c>
      <c r="DO17">
        <v>463.2</v>
      </c>
      <c r="DP17">
        <v>9.1999999999999993</v>
      </c>
      <c r="DQ17">
        <v>3.8</v>
      </c>
      <c r="DR17">
        <v>439.9</v>
      </c>
      <c r="DS17">
        <v>7.9</v>
      </c>
      <c r="DT17">
        <v>3.6</v>
      </c>
      <c r="DU17">
        <v>473</v>
      </c>
      <c r="DV17">
        <v>13</v>
      </c>
      <c r="DW17">
        <v>4.9000000000000004</v>
      </c>
      <c r="DX17">
        <v>448.2</v>
      </c>
      <c r="DY17">
        <v>8.3000000000000007</v>
      </c>
      <c r="DZ17">
        <v>3.9</v>
      </c>
      <c r="EA17">
        <v>457.3</v>
      </c>
      <c r="EB17">
        <v>8.9</v>
      </c>
      <c r="EC17">
        <v>4.3</v>
      </c>
      <c r="ED17">
        <v>464.7</v>
      </c>
      <c r="EE17">
        <v>9.3000000000000007</v>
      </c>
      <c r="EF17">
        <v>4.4000000000000004</v>
      </c>
      <c r="EG17">
        <v>459.4</v>
      </c>
      <c r="EH17">
        <v>9.1</v>
      </c>
      <c r="EI17">
        <v>3.2</v>
      </c>
      <c r="EJ17">
        <v>454.4</v>
      </c>
      <c r="EK17">
        <v>8.1</v>
      </c>
      <c r="EL17">
        <v>4.5999999999999996</v>
      </c>
      <c r="EM17">
        <v>495.8</v>
      </c>
      <c r="EN17">
        <v>9.4</v>
      </c>
      <c r="EO17">
        <v>4.0999999999999996</v>
      </c>
      <c r="EP17">
        <v>501</v>
      </c>
      <c r="EQ17">
        <v>9.1</v>
      </c>
      <c r="ER17">
        <v>4.3</v>
      </c>
      <c r="ES17">
        <v>431.7</v>
      </c>
      <c r="ET17">
        <v>8.4</v>
      </c>
      <c r="EU17">
        <v>3</v>
      </c>
      <c r="EV17">
        <v>435.9</v>
      </c>
      <c r="EW17">
        <v>8.5</v>
      </c>
      <c r="EX17">
        <v>3.4</v>
      </c>
      <c r="EY17">
        <v>462</v>
      </c>
      <c r="EZ17">
        <v>10</v>
      </c>
      <c r="FA17">
        <v>4.3</v>
      </c>
      <c r="FB17">
        <v>384.3</v>
      </c>
      <c r="FC17">
        <v>7.3</v>
      </c>
      <c r="FD17">
        <v>3.1</v>
      </c>
      <c r="FE17">
        <v>492.4</v>
      </c>
      <c r="FF17">
        <v>8.5</v>
      </c>
      <c r="FG17">
        <v>3.6</v>
      </c>
      <c r="FH17">
        <v>444.3</v>
      </c>
      <c r="FI17">
        <v>9.3000000000000007</v>
      </c>
      <c r="FJ17">
        <v>4.0999999999999996</v>
      </c>
    </row>
    <row r="18" spans="1:166" x14ac:dyDescent="0.25">
      <c r="A18" t="s">
        <v>154</v>
      </c>
      <c r="B18" t="s">
        <v>63</v>
      </c>
      <c r="C18" s="1">
        <v>45001</v>
      </c>
      <c r="D18" s="2">
        <v>0.4971990740740741</v>
      </c>
      <c r="E18" t="s">
        <v>63</v>
      </c>
      <c r="G18">
        <v>1</v>
      </c>
      <c r="H18" s="3">
        <v>2360000</v>
      </c>
      <c r="I18">
        <v>110000</v>
      </c>
      <c r="K18">
        <v>6100</v>
      </c>
      <c r="L18">
        <v>1200</v>
      </c>
      <c r="N18">
        <v>24.9</v>
      </c>
      <c r="O18">
        <v>1</v>
      </c>
      <c r="Q18">
        <v>28990</v>
      </c>
      <c r="R18">
        <v>430</v>
      </c>
      <c r="S18">
        <v>2400</v>
      </c>
      <c r="T18">
        <v>22020</v>
      </c>
      <c r="U18">
        <v>330</v>
      </c>
      <c r="V18">
        <v>1700</v>
      </c>
      <c r="W18">
        <v>70200</v>
      </c>
      <c r="X18">
        <v>1100</v>
      </c>
      <c r="Y18">
        <v>5600</v>
      </c>
      <c r="Z18">
        <v>1320</v>
      </c>
      <c r="AA18">
        <v>780</v>
      </c>
      <c r="AB18">
        <v>130</v>
      </c>
      <c r="AC18">
        <v>22130</v>
      </c>
      <c r="AD18">
        <v>380</v>
      </c>
      <c r="AE18">
        <v>1800</v>
      </c>
      <c r="AF18">
        <v>52200</v>
      </c>
      <c r="AG18">
        <v>1200</v>
      </c>
      <c r="AH18">
        <v>4800</v>
      </c>
      <c r="AI18">
        <v>440.8</v>
      </c>
      <c r="AJ18">
        <v>8.8000000000000007</v>
      </c>
      <c r="AK18">
        <v>38</v>
      </c>
      <c r="AL18">
        <v>15520</v>
      </c>
      <c r="AM18">
        <v>260</v>
      </c>
      <c r="AN18">
        <v>1200</v>
      </c>
      <c r="AO18">
        <v>457.8</v>
      </c>
      <c r="AP18">
        <v>7.9</v>
      </c>
      <c r="AQ18">
        <v>38</v>
      </c>
      <c r="AR18">
        <v>313.3</v>
      </c>
      <c r="AS18">
        <v>5.3</v>
      </c>
      <c r="AT18">
        <v>28</v>
      </c>
      <c r="AU18">
        <v>610</v>
      </c>
      <c r="AV18">
        <v>8.5</v>
      </c>
      <c r="AW18">
        <v>46</v>
      </c>
      <c r="AX18">
        <v>81900</v>
      </c>
      <c r="AY18">
        <v>1200</v>
      </c>
      <c r="AZ18">
        <v>6300</v>
      </c>
      <c r="BA18">
        <v>401.4</v>
      </c>
      <c r="BB18">
        <v>7.1</v>
      </c>
      <c r="BC18">
        <v>31</v>
      </c>
      <c r="BD18">
        <v>445</v>
      </c>
      <c r="BE18">
        <v>11</v>
      </c>
      <c r="BF18">
        <v>35</v>
      </c>
      <c r="BG18">
        <v>407</v>
      </c>
      <c r="BH18">
        <v>13</v>
      </c>
      <c r="BI18">
        <v>34</v>
      </c>
      <c r="BJ18">
        <v>545</v>
      </c>
      <c r="BK18">
        <v>15</v>
      </c>
      <c r="BL18">
        <v>45</v>
      </c>
      <c r="BM18">
        <v>267</v>
      </c>
      <c r="BN18">
        <v>61</v>
      </c>
      <c r="BO18">
        <v>29</v>
      </c>
      <c r="BP18">
        <v>11</v>
      </c>
      <c r="BQ18">
        <v>15</v>
      </c>
      <c r="BR18">
        <v>8.1999999999999993</v>
      </c>
      <c r="BS18">
        <v>380</v>
      </c>
      <c r="BT18">
        <v>6.6</v>
      </c>
      <c r="BU18">
        <v>29</v>
      </c>
      <c r="BV18">
        <v>483.7</v>
      </c>
      <c r="BW18">
        <v>7.4</v>
      </c>
      <c r="BX18">
        <v>40</v>
      </c>
      <c r="BY18">
        <v>464</v>
      </c>
      <c r="BZ18">
        <v>8.1</v>
      </c>
      <c r="CA18">
        <v>40</v>
      </c>
      <c r="CB18">
        <v>442.5</v>
      </c>
      <c r="CC18">
        <v>7.4</v>
      </c>
      <c r="CD18">
        <v>38</v>
      </c>
      <c r="CE18">
        <v>461</v>
      </c>
      <c r="CF18">
        <v>7.8</v>
      </c>
      <c r="CG18">
        <v>35</v>
      </c>
      <c r="CH18">
        <v>419.9</v>
      </c>
      <c r="CI18">
        <v>9.5</v>
      </c>
      <c r="CJ18">
        <v>34</v>
      </c>
      <c r="CK18">
        <v>249</v>
      </c>
      <c r="CL18">
        <v>4.3</v>
      </c>
      <c r="CM18">
        <v>20</v>
      </c>
      <c r="CN18">
        <v>247.4</v>
      </c>
      <c r="CO18">
        <v>7.4</v>
      </c>
      <c r="CP18">
        <v>17</v>
      </c>
      <c r="CQ18">
        <v>296.2</v>
      </c>
      <c r="CR18">
        <v>7.9</v>
      </c>
      <c r="CS18">
        <v>26</v>
      </c>
      <c r="CT18">
        <v>470.3</v>
      </c>
      <c r="CU18">
        <v>9.1</v>
      </c>
      <c r="CV18">
        <v>36</v>
      </c>
      <c r="CW18">
        <v>339.8</v>
      </c>
      <c r="CX18">
        <v>7.2</v>
      </c>
      <c r="CY18">
        <v>27</v>
      </c>
      <c r="CZ18">
        <v>442</v>
      </c>
      <c r="DA18">
        <v>11</v>
      </c>
      <c r="DB18">
        <v>29</v>
      </c>
      <c r="DC18">
        <v>433</v>
      </c>
      <c r="DD18">
        <v>8.6999999999999993</v>
      </c>
      <c r="DE18">
        <v>31</v>
      </c>
      <c r="DF18">
        <v>455.2</v>
      </c>
      <c r="DG18">
        <v>9.4</v>
      </c>
      <c r="DH18">
        <v>32</v>
      </c>
      <c r="DI18">
        <v>452.4</v>
      </c>
      <c r="DJ18">
        <v>9.3000000000000007</v>
      </c>
      <c r="DK18">
        <v>32</v>
      </c>
      <c r="DL18">
        <v>479</v>
      </c>
      <c r="DM18">
        <v>11</v>
      </c>
      <c r="DN18">
        <v>33</v>
      </c>
      <c r="DO18">
        <v>472</v>
      </c>
      <c r="DP18">
        <v>10</v>
      </c>
      <c r="DQ18">
        <v>35</v>
      </c>
      <c r="DR18">
        <v>452</v>
      </c>
      <c r="DS18">
        <v>9.6999999999999993</v>
      </c>
      <c r="DT18">
        <v>34</v>
      </c>
      <c r="DU18">
        <v>497</v>
      </c>
      <c r="DV18">
        <v>11</v>
      </c>
      <c r="DW18">
        <v>37</v>
      </c>
      <c r="DX18">
        <v>467</v>
      </c>
      <c r="DY18">
        <v>10</v>
      </c>
      <c r="DZ18">
        <v>37</v>
      </c>
      <c r="EA18">
        <v>472.9</v>
      </c>
      <c r="EB18">
        <v>9.4</v>
      </c>
      <c r="EC18">
        <v>42</v>
      </c>
      <c r="ED18">
        <v>485</v>
      </c>
      <c r="EE18">
        <v>11</v>
      </c>
      <c r="EF18">
        <v>39</v>
      </c>
      <c r="EG18">
        <v>482</v>
      </c>
      <c r="EH18">
        <v>11</v>
      </c>
      <c r="EI18">
        <v>40</v>
      </c>
      <c r="EJ18">
        <v>471.7</v>
      </c>
      <c r="EK18">
        <v>9.6999999999999993</v>
      </c>
      <c r="EL18">
        <v>38</v>
      </c>
      <c r="EM18">
        <v>518</v>
      </c>
      <c r="EN18">
        <v>12</v>
      </c>
      <c r="EO18">
        <v>35</v>
      </c>
      <c r="EP18">
        <v>524</v>
      </c>
      <c r="EQ18">
        <v>11</v>
      </c>
      <c r="ER18">
        <v>39</v>
      </c>
      <c r="ES18">
        <v>452.5</v>
      </c>
      <c r="ET18">
        <v>9.9</v>
      </c>
      <c r="EU18">
        <v>35</v>
      </c>
      <c r="EV18">
        <v>452.2</v>
      </c>
      <c r="EW18">
        <v>9.6</v>
      </c>
      <c r="EX18">
        <v>35</v>
      </c>
      <c r="EY18">
        <v>473</v>
      </c>
      <c r="EZ18">
        <v>10</v>
      </c>
      <c r="FA18">
        <v>33</v>
      </c>
      <c r="FB18">
        <v>396.1</v>
      </c>
      <c r="FC18">
        <v>8.3000000000000007</v>
      </c>
      <c r="FD18">
        <v>27</v>
      </c>
      <c r="FE18">
        <v>509</v>
      </c>
      <c r="FF18">
        <v>12</v>
      </c>
      <c r="FG18">
        <v>37</v>
      </c>
      <c r="FH18">
        <v>450</v>
      </c>
      <c r="FI18">
        <v>10</v>
      </c>
      <c r="FJ18">
        <v>33</v>
      </c>
    </row>
    <row r="19" spans="1:166" x14ac:dyDescent="0.25">
      <c r="A19" t="s">
        <v>155</v>
      </c>
      <c r="B19" t="s">
        <v>78</v>
      </c>
      <c r="C19" s="1">
        <v>45001</v>
      </c>
      <c r="D19" s="2">
        <v>0.52644675925925932</v>
      </c>
      <c r="E19" t="s">
        <v>78</v>
      </c>
      <c r="G19">
        <v>1</v>
      </c>
      <c r="H19" s="3">
        <v>2089000</v>
      </c>
      <c r="I19">
        <v>97000</v>
      </c>
      <c r="K19">
        <v>10200</v>
      </c>
      <c r="L19">
        <v>1200</v>
      </c>
      <c r="N19">
        <v>24.9</v>
      </c>
      <c r="O19">
        <v>1</v>
      </c>
      <c r="Q19">
        <v>29260</v>
      </c>
      <c r="R19">
        <v>400</v>
      </c>
      <c r="S19">
        <v>21</v>
      </c>
      <c r="T19">
        <v>22200</v>
      </c>
      <c r="U19">
        <v>310</v>
      </c>
      <c r="V19">
        <v>0.59</v>
      </c>
      <c r="W19">
        <v>69330</v>
      </c>
      <c r="X19">
        <v>820</v>
      </c>
      <c r="Y19">
        <v>3.5</v>
      </c>
      <c r="Z19">
        <v>1506</v>
      </c>
      <c r="AA19">
        <v>31</v>
      </c>
      <c r="AB19">
        <v>52</v>
      </c>
      <c r="AC19">
        <v>22180</v>
      </c>
      <c r="AD19">
        <v>270</v>
      </c>
      <c r="AE19">
        <v>19000</v>
      </c>
      <c r="AF19">
        <v>51990</v>
      </c>
      <c r="AG19">
        <v>810</v>
      </c>
      <c r="AH19">
        <v>790</v>
      </c>
      <c r="AI19">
        <v>440</v>
      </c>
      <c r="AJ19">
        <v>5.7</v>
      </c>
      <c r="AK19">
        <v>1.1000000000000001</v>
      </c>
      <c r="AL19">
        <v>15320</v>
      </c>
      <c r="AM19">
        <v>200</v>
      </c>
      <c r="AN19">
        <v>1.6</v>
      </c>
      <c r="AO19">
        <v>440.3</v>
      </c>
      <c r="AP19">
        <v>5.8</v>
      </c>
      <c r="AQ19">
        <v>0.61</v>
      </c>
      <c r="AR19">
        <v>347.7</v>
      </c>
      <c r="AS19">
        <v>4.7</v>
      </c>
      <c r="AT19">
        <v>4.9000000000000004</v>
      </c>
      <c r="AU19">
        <v>591.20000000000005</v>
      </c>
      <c r="AV19">
        <v>8.1</v>
      </c>
      <c r="AW19">
        <v>1</v>
      </c>
      <c r="AX19">
        <v>80000</v>
      </c>
      <c r="AY19">
        <v>1200</v>
      </c>
      <c r="AZ19">
        <v>36</v>
      </c>
      <c r="BA19">
        <v>388.8</v>
      </c>
      <c r="BB19">
        <v>5.5</v>
      </c>
      <c r="BC19">
        <v>43</v>
      </c>
      <c r="BD19">
        <v>446.8</v>
      </c>
      <c r="BE19">
        <v>6.6</v>
      </c>
      <c r="BF19">
        <v>0.79</v>
      </c>
      <c r="BG19">
        <v>398.5</v>
      </c>
      <c r="BH19">
        <v>6.6</v>
      </c>
      <c r="BI19">
        <v>0.47</v>
      </c>
      <c r="BJ19">
        <v>492</v>
      </c>
      <c r="BK19">
        <v>13</v>
      </c>
      <c r="BL19">
        <v>3.2</v>
      </c>
      <c r="BM19">
        <v>282.39999999999998</v>
      </c>
      <c r="BN19">
        <v>5.9</v>
      </c>
      <c r="BO19">
        <v>1.9</v>
      </c>
      <c r="BP19">
        <v>5.56</v>
      </c>
      <c r="BQ19">
        <v>0.84</v>
      </c>
      <c r="BR19">
        <v>2.5</v>
      </c>
      <c r="BS19">
        <v>367.1</v>
      </c>
      <c r="BT19">
        <v>5.6</v>
      </c>
      <c r="BU19">
        <v>0.25</v>
      </c>
      <c r="BV19">
        <v>468.7</v>
      </c>
      <c r="BW19">
        <v>6.6</v>
      </c>
      <c r="BX19">
        <v>8.3000000000000004E-2</v>
      </c>
      <c r="BY19">
        <v>448.4</v>
      </c>
      <c r="BZ19">
        <v>6.6</v>
      </c>
      <c r="CA19">
        <v>0.47</v>
      </c>
      <c r="CB19">
        <v>435.2</v>
      </c>
      <c r="CC19">
        <v>6.6</v>
      </c>
      <c r="CD19">
        <v>6.3E-2</v>
      </c>
      <c r="CE19">
        <v>442.5</v>
      </c>
      <c r="CF19">
        <v>6.7</v>
      </c>
      <c r="CH19">
        <v>403.8</v>
      </c>
      <c r="CI19">
        <v>6.7</v>
      </c>
      <c r="CJ19">
        <v>6.5000000000000002E-2</v>
      </c>
      <c r="CK19">
        <v>242.1</v>
      </c>
      <c r="CL19">
        <v>3.6</v>
      </c>
      <c r="CM19">
        <v>0.13</v>
      </c>
      <c r="CN19">
        <v>233.3</v>
      </c>
      <c r="CO19">
        <v>5.8</v>
      </c>
      <c r="CP19">
        <v>0.24</v>
      </c>
      <c r="CQ19">
        <v>287.3</v>
      </c>
      <c r="CR19">
        <v>5</v>
      </c>
      <c r="CS19">
        <v>1.8</v>
      </c>
      <c r="CT19">
        <v>450.1</v>
      </c>
      <c r="CU19">
        <v>7.3</v>
      </c>
      <c r="CV19">
        <v>0.19</v>
      </c>
      <c r="CW19">
        <v>328.4</v>
      </c>
      <c r="CX19">
        <v>5</v>
      </c>
      <c r="CY19">
        <v>0.13</v>
      </c>
      <c r="CZ19">
        <v>422</v>
      </c>
      <c r="DA19">
        <v>7.6</v>
      </c>
      <c r="DB19">
        <v>0.14000000000000001</v>
      </c>
      <c r="DC19">
        <v>419.9</v>
      </c>
      <c r="DD19">
        <v>6.1</v>
      </c>
      <c r="DF19">
        <v>440.8</v>
      </c>
      <c r="DG19">
        <v>7.6</v>
      </c>
      <c r="DH19">
        <v>0.01</v>
      </c>
      <c r="DI19">
        <v>435.8</v>
      </c>
      <c r="DJ19">
        <v>7.4</v>
      </c>
      <c r="DK19">
        <v>9.1000000000000004E-3</v>
      </c>
      <c r="DL19">
        <v>462.8</v>
      </c>
      <c r="DM19">
        <v>7.8</v>
      </c>
      <c r="DN19">
        <v>7.9000000000000001E-2</v>
      </c>
      <c r="DO19">
        <v>453.2</v>
      </c>
      <c r="DP19">
        <v>7.3</v>
      </c>
      <c r="DR19">
        <v>436.3</v>
      </c>
      <c r="DS19">
        <v>7.6</v>
      </c>
      <c r="DT19">
        <v>3.5000000000000003E-2</v>
      </c>
      <c r="DU19">
        <v>476</v>
      </c>
      <c r="DV19">
        <v>11</v>
      </c>
      <c r="DW19">
        <v>0.57999999999999996</v>
      </c>
      <c r="DX19">
        <v>445.7</v>
      </c>
      <c r="DY19">
        <v>6.9</v>
      </c>
      <c r="DZ19">
        <v>4.9000000000000002E-2</v>
      </c>
      <c r="EA19">
        <v>457.7</v>
      </c>
      <c r="EB19">
        <v>8.3000000000000007</v>
      </c>
      <c r="EC19">
        <v>4.2999999999999997E-2</v>
      </c>
      <c r="ED19">
        <v>462.4</v>
      </c>
      <c r="EE19">
        <v>7.4</v>
      </c>
      <c r="EG19">
        <v>454.3</v>
      </c>
      <c r="EH19">
        <v>7.8</v>
      </c>
      <c r="EI19">
        <v>0.14000000000000001</v>
      </c>
      <c r="EJ19">
        <v>455.3</v>
      </c>
      <c r="EK19">
        <v>7.9</v>
      </c>
      <c r="EM19">
        <v>494.2</v>
      </c>
      <c r="EN19">
        <v>9.1999999999999993</v>
      </c>
      <c r="EP19">
        <v>496.4</v>
      </c>
      <c r="EQ19">
        <v>8.6999999999999993</v>
      </c>
      <c r="ER19">
        <v>1.6E-2</v>
      </c>
      <c r="ES19">
        <v>431</v>
      </c>
      <c r="ET19">
        <v>7.7</v>
      </c>
      <c r="EU19">
        <v>0.14000000000000001</v>
      </c>
      <c r="EV19">
        <v>432.4</v>
      </c>
      <c r="EW19">
        <v>7.2</v>
      </c>
      <c r="EX19">
        <v>1.2E-2</v>
      </c>
      <c r="EY19">
        <v>447.8</v>
      </c>
      <c r="EZ19">
        <v>9</v>
      </c>
      <c r="FA19">
        <v>0.18</v>
      </c>
      <c r="FB19">
        <v>377.8</v>
      </c>
      <c r="FC19">
        <v>6.4</v>
      </c>
      <c r="FD19">
        <v>4.2000000000000003E-2</v>
      </c>
      <c r="FE19">
        <v>454.6</v>
      </c>
      <c r="FF19">
        <v>7.7</v>
      </c>
      <c r="FH19">
        <v>437</v>
      </c>
      <c r="FI19">
        <v>7.5</v>
      </c>
    </row>
    <row r="20" spans="1:166" x14ac:dyDescent="0.25">
      <c r="A20" t="s">
        <v>156</v>
      </c>
      <c r="B20" t="s">
        <v>92</v>
      </c>
      <c r="C20" s="1">
        <v>45001</v>
      </c>
      <c r="D20" s="2">
        <v>0.54899305555555555</v>
      </c>
      <c r="E20" t="s">
        <v>92</v>
      </c>
      <c r="G20">
        <v>1</v>
      </c>
      <c r="H20" s="3">
        <v>1720000</v>
      </c>
      <c r="I20">
        <v>88000</v>
      </c>
      <c r="K20">
        <v>7190</v>
      </c>
      <c r="L20">
        <v>900</v>
      </c>
      <c r="N20">
        <v>24.9</v>
      </c>
      <c r="O20">
        <v>1</v>
      </c>
      <c r="Q20">
        <v>29220</v>
      </c>
      <c r="R20">
        <v>460</v>
      </c>
      <c r="S20">
        <v>26</v>
      </c>
      <c r="T20">
        <v>22310</v>
      </c>
      <c r="U20">
        <v>290</v>
      </c>
      <c r="V20">
        <v>0.63</v>
      </c>
      <c r="W20">
        <v>70900</v>
      </c>
      <c r="X20">
        <v>1000</v>
      </c>
      <c r="Y20">
        <v>6.2</v>
      </c>
      <c r="Z20">
        <v>1518</v>
      </c>
      <c r="AA20">
        <v>37</v>
      </c>
      <c r="AB20">
        <v>64</v>
      </c>
      <c r="AC20">
        <v>21730</v>
      </c>
      <c r="AD20">
        <v>320</v>
      </c>
      <c r="AE20">
        <v>12</v>
      </c>
      <c r="AF20">
        <v>52480</v>
      </c>
      <c r="AG20">
        <v>930</v>
      </c>
      <c r="AH20">
        <v>710</v>
      </c>
      <c r="AI20">
        <v>439.8</v>
      </c>
      <c r="AJ20">
        <v>6.3</v>
      </c>
      <c r="AK20">
        <v>1.1000000000000001</v>
      </c>
      <c r="AL20">
        <v>15550</v>
      </c>
      <c r="AM20">
        <v>240</v>
      </c>
      <c r="AN20">
        <v>2.7</v>
      </c>
      <c r="AO20">
        <v>448.5</v>
      </c>
      <c r="AP20">
        <v>6.6</v>
      </c>
      <c r="AQ20">
        <v>0.56000000000000005</v>
      </c>
      <c r="AR20">
        <v>371.4</v>
      </c>
      <c r="AS20">
        <v>5.2</v>
      </c>
      <c r="AT20">
        <v>4.9000000000000004</v>
      </c>
      <c r="AU20">
        <v>597.5</v>
      </c>
      <c r="AV20">
        <v>8.9</v>
      </c>
      <c r="AW20">
        <v>1.3</v>
      </c>
      <c r="AX20">
        <v>79100</v>
      </c>
      <c r="AY20">
        <v>1100</v>
      </c>
      <c r="AZ20">
        <v>41</v>
      </c>
      <c r="BA20">
        <v>395.8</v>
      </c>
      <c r="BB20">
        <v>5.7</v>
      </c>
      <c r="BC20">
        <v>0.38</v>
      </c>
      <c r="BD20">
        <v>447.2</v>
      </c>
      <c r="BE20">
        <v>7.1</v>
      </c>
      <c r="BF20">
        <v>1.2</v>
      </c>
      <c r="BG20">
        <v>399.8</v>
      </c>
      <c r="BH20">
        <v>5.6</v>
      </c>
      <c r="BI20">
        <v>0.47</v>
      </c>
      <c r="BJ20">
        <v>492</v>
      </c>
      <c r="BK20">
        <v>11</v>
      </c>
      <c r="BL20">
        <v>4.3</v>
      </c>
      <c r="BM20">
        <v>283.7</v>
      </c>
      <c r="BN20">
        <v>5.9</v>
      </c>
      <c r="BO20">
        <v>2.2999999999999998</v>
      </c>
      <c r="BP20">
        <v>35.6</v>
      </c>
      <c r="BQ20">
        <v>7.4</v>
      </c>
      <c r="BS20">
        <v>377.9</v>
      </c>
      <c r="BT20">
        <v>6.5</v>
      </c>
      <c r="BU20">
        <v>0.24</v>
      </c>
      <c r="BV20">
        <v>473.3</v>
      </c>
      <c r="BW20">
        <v>7.3</v>
      </c>
      <c r="BX20">
        <v>7.9000000000000001E-2</v>
      </c>
      <c r="BY20">
        <v>458</v>
      </c>
      <c r="BZ20">
        <v>7.8</v>
      </c>
      <c r="CA20">
        <v>3.2000000000000001E-2</v>
      </c>
      <c r="CB20">
        <v>440.4</v>
      </c>
      <c r="CC20">
        <v>8</v>
      </c>
      <c r="CD20">
        <v>4.2000000000000003E-2</v>
      </c>
      <c r="CE20">
        <v>444</v>
      </c>
      <c r="CF20">
        <v>6.6</v>
      </c>
      <c r="CG20">
        <v>3.5000000000000003E-2</v>
      </c>
      <c r="CH20">
        <v>397.8</v>
      </c>
      <c r="CI20">
        <v>7.3</v>
      </c>
      <c r="CJ20">
        <v>0.16</v>
      </c>
      <c r="CK20">
        <v>241.4</v>
      </c>
      <c r="CL20">
        <v>4.5999999999999996</v>
      </c>
      <c r="CM20">
        <v>0.16</v>
      </c>
      <c r="CN20">
        <v>223.2</v>
      </c>
      <c r="CO20">
        <v>5.7</v>
      </c>
      <c r="CP20">
        <v>0.82</v>
      </c>
      <c r="CQ20">
        <v>290.5</v>
      </c>
      <c r="CR20">
        <v>5.2</v>
      </c>
      <c r="CS20">
        <v>2.1</v>
      </c>
      <c r="CT20">
        <v>445.1</v>
      </c>
      <c r="CU20">
        <v>7.8</v>
      </c>
      <c r="CV20">
        <v>0.19</v>
      </c>
      <c r="CW20">
        <v>327.3</v>
      </c>
      <c r="CX20">
        <v>5.0999999999999996</v>
      </c>
      <c r="CY20">
        <v>0.2</v>
      </c>
      <c r="CZ20">
        <v>435.1</v>
      </c>
      <c r="DA20">
        <v>9.1</v>
      </c>
      <c r="DB20">
        <v>0.1</v>
      </c>
      <c r="DC20">
        <v>417.8</v>
      </c>
      <c r="DD20">
        <v>7.8</v>
      </c>
      <c r="DF20">
        <v>435.5</v>
      </c>
      <c r="DG20">
        <v>7.7</v>
      </c>
      <c r="DH20">
        <v>2.5000000000000001E-2</v>
      </c>
      <c r="DI20">
        <v>439.3</v>
      </c>
      <c r="DJ20">
        <v>7.9</v>
      </c>
      <c r="DK20">
        <v>1.4999999999999999E-2</v>
      </c>
      <c r="DL20">
        <v>459.6</v>
      </c>
      <c r="DM20">
        <v>8.8000000000000007</v>
      </c>
      <c r="DO20">
        <v>463.3</v>
      </c>
      <c r="DP20">
        <v>9.3000000000000007</v>
      </c>
      <c r="DQ20">
        <v>8.1000000000000003E-2</v>
      </c>
      <c r="DR20">
        <v>436.8</v>
      </c>
      <c r="DS20">
        <v>6.7</v>
      </c>
      <c r="DT20">
        <v>7.4999999999999997E-2</v>
      </c>
      <c r="DU20">
        <v>462.9</v>
      </c>
      <c r="DV20">
        <v>9.1</v>
      </c>
      <c r="DW20">
        <v>0.57999999999999996</v>
      </c>
      <c r="DX20">
        <v>449.1</v>
      </c>
      <c r="DY20">
        <v>8.4</v>
      </c>
      <c r="DZ20">
        <v>4.8000000000000001E-2</v>
      </c>
      <c r="EA20">
        <v>459.3</v>
      </c>
      <c r="EB20">
        <v>8.6999999999999993</v>
      </c>
      <c r="EC20">
        <v>0.15</v>
      </c>
      <c r="ED20">
        <v>466.9</v>
      </c>
      <c r="EE20">
        <v>8.4</v>
      </c>
      <c r="EF20">
        <v>1.2999999999999999E-2</v>
      </c>
      <c r="EG20">
        <v>455.4</v>
      </c>
      <c r="EH20">
        <v>8.5</v>
      </c>
      <c r="EI20">
        <v>0.12</v>
      </c>
      <c r="EJ20">
        <v>454.5</v>
      </c>
      <c r="EK20">
        <v>8.6</v>
      </c>
      <c r="EM20">
        <v>493.1</v>
      </c>
      <c r="EN20">
        <v>8.8000000000000007</v>
      </c>
      <c r="EO20">
        <v>0.12</v>
      </c>
      <c r="EP20">
        <v>499.5</v>
      </c>
      <c r="EQ20">
        <v>9</v>
      </c>
      <c r="ER20">
        <v>1.9E-2</v>
      </c>
      <c r="ES20">
        <v>422.9</v>
      </c>
      <c r="ET20">
        <v>8.5</v>
      </c>
      <c r="EU20">
        <v>0.15</v>
      </c>
      <c r="EV20">
        <v>430.3</v>
      </c>
      <c r="EW20">
        <v>7</v>
      </c>
      <c r="EX20">
        <v>1.4E-2</v>
      </c>
      <c r="EY20">
        <v>439</v>
      </c>
      <c r="EZ20">
        <v>9.1999999999999993</v>
      </c>
      <c r="FA20">
        <v>0.18</v>
      </c>
      <c r="FB20">
        <v>372.4</v>
      </c>
      <c r="FC20">
        <v>6</v>
      </c>
      <c r="FD20">
        <v>3.2000000000000001E-2</v>
      </c>
      <c r="FE20">
        <v>439.2</v>
      </c>
      <c r="FF20">
        <v>8.1999999999999993</v>
      </c>
      <c r="FH20">
        <v>434.6</v>
      </c>
      <c r="FI20">
        <v>7.8</v>
      </c>
    </row>
    <row r="21" spans="1:166" x14ac:dyDescent="0.25">
      <c r="A21" t="s">
        <v>157</v>
      </c>
      <c r="B21" t="s">
        <v>106</v>
      </c>
      <c r="C21" s="1">
        <v>45001</v>
      </c>
      <c r="D21" s="2">
        <v>0.57096064814814818</v>
      </c>
      <c r="E21" t="s">
        <v>106</v>
      </c>
      <c r="G21">
        <v>1</v>
      </c>
      <c r="H21" s="3">
        <v>1666000</v>
      </c>
      <c r="I21">
        <v>83000</v>
      </c>
      <c r="K21">
        <v>5840</v>
      </c>
      <c r="L21">
        <v>950</v>
      </c>
      <c r="N21">
        <v>24.9</v>
      </c>
      <c r="O21">
        <v>1</v>
      </c>
      <c r="Q21">
        <v>28580</v>
      </c>
      <c r="R21">
        <v>340</v>
      </c>
      <c r="S21">
        <v>28</v>
      </c>
      <c r="T21">
        <v>21800</v>
      </c>
      <c r="U21">
        <v>240</v>
      </c>
      <c r="V21">
        <v>1.2</v>
      </c>
      <c r="W21">
        <v>70100</v>
      </c>
      <c r="X21">
        <v>840</v>
      </c>
      <c r="Y21">
        <v>3.5</v>
      </c>
      <c r="Z21">
        <v>1553</v>
      </c>
      <c r="AA21">
        <v>31</v>
      </c>
      <c r="AB21">
        <v>70</v>
      </c>
      <c r="AC21">
        <v>21810</v>
      </c>
      <c r="AD21">
        <v>310</v>
      </c>
      <c r="AE21">
        <v>15</v>
      </c>
      <c r="AF21">
        <v>52280</v>
      </c>
      <c r="AG21">
        <v>910</v>
      </c>
      <c r="AH21">
        <v>1000</v>
      </c>
      <c r="AI21">
        <v>446</v>
      </c>
      <c r="AJ21">
        <v>5.7</v>
      </c>
      <c r="AK21">
        <v>1.3</v>
      </c>
      <c r="AL21">
        <v>15550</v>
      </c>
      <c r="AM21">
        <v>190</v>
      </c>
      <c r="AN21">
        <v>1.6</v>
      </c>
      <c r="AO21">
        <v>447.5</v>
      </c>
      <c r="AP21">
        <v>6.2</v>
      </c>
      <c r="AQ21">
        <v>0.56999999999999995</v>
      </c>
      <c r="AR21">
        <v>398.8</v>
      </c>
      <c r="AS21">
        <v>6.5</v>
      </c>
      <c r="AT21">
        <v>5.0999999999999996</v>
      </c>
      <c r="AU21">
        <v>595</v>
      </c>
      <c r="AV21">
        <v>7.8</v>
      </c>
      <c r="AW21">
        <v>1.5</v>
      </c>
      <c r="AX21">
        <v>78300</v>
      </c>
      <c r="AY21">
        <v>1100</v>
      </c>
      <c r="AZ21">
        <v>44</v>
      </c>
      <c r="BA21">
        <v>392.7</v>
      </c>
      <c r="BB21">
        <v>6.3</v>
      </c>
      <c r="BC21">
        <v>0.37</v>
      </c>
      <c r="BD21">
        <v>438.3</v>
      </c>
      <c r="BE21">
        <v>7.8</v>
      </c>
      <c r="BF21">
        <v>1.1000000000000001</v>
      </c>
      <c r="BG21">
        <v>400.8</v>
      </c>
      <c r="BH21">
        <v>5.6</v>
      </c>
      <c r="BI21">
        <v>0.63</v>
      </c>
      <c r="BJ21">
        <v>492</v>
      </c>
      <c r="BK21">
        <v>12</v>
      </c>
      <c r="BL21">
        <v>4.4000000000000004</v>
      </c>
      <c r="BM21">
        <v>276.39999999999998</v>
      </c>
      <c r="BN21">
        <v>4.5999999999999996</v>
      </c>
      <c r="BO21">
        <v>2</v>
      </c>
      <c r="BS21">
        <v>376</v>
      </c>
      <c r="BT21">
        <v>5.6</v>
      </c>
      <c r="BU21">
        <v>0.23</v>
      </c>
      <c r="BV21">
        <v>469.6</v>
      </c>
      <c r="BW21">
        <v>7.3</v>
      </c>
      <c r="BX21">
        <v>8.7999999999999995E-2</v>
      </c>
      <c r="BY21">
        <v>456.6</v>
      </c>
      <c r="BZ21">
        <v>7.1</v>
      </c>
      <c r="CA21">
        <v>1.4E-2</v>
      </c>
      <c r="CB21">
        <v>440.1</v>
      </c>
      <c r="CC21">
        <v>6.1</v>
      </c>
      <c r="CE21">
        <v>444.4</v>
      </c>
      <c r="CF21">
        <v>6.2</v>
      </c>
      <c r="CG21">
        <v>1.2999999999999999E-2</v>
      </c>
      <c r="CH21">
        <v>395.3</v>
      </c>
      <c r="CI21">
        <v>7.1</v>
      </c>
      <c r="CK21">
        <v>240.4</v>
      </c>
      <c r="CL21">
        <v>3.6</v>
      </c>
      <c r="CM21">
        <v>0.13</v>
      </c>
      <c r="CN21">
        <v>223.3</v>
      </c>
      <c r="CO21">
        <v>6.6</v>
      </c>
      <c r="CP21">
        <v>0.8</v>
      </c>
      <c r="CQ21">
        <v>292.2</v>
      </c>
      <c r="CR21">
        <v>5</v>
      </c>
      <c r="CS21">
        <v>2.2000000000000002</v>
      </c>
      <c r="CT21">
        <v>450.5</v>
      </c>
      <c r="CU21">
        <v>7.1</v>
      </c>
      <c r="CV21">
        <v>0.15</v>
      </c>
      <c r="CW21">
        <v>326.3</v>
      </c>
      <c r="CX21">
        <v>5.3</v>
      </c>
      <c r="CY21">
        <v>0.18</v>
      </c>
      <c r="CZ21">
        <v>437.3</v>
      </c>
      <c r="DA21">
        <v>8.3000000000000007</v>
      </c>
      <c r="DB21">
        <v>0.3</v>
      </c>
      <c r="DC21">
        <v>421.2</v>
      </c>
      <c r="DD21">
        <v>6.7</v>
      </c>
      <c r="DE21">
        <v>2.5999999999999999E-2</v>
      </c>
      <c r="DF21">
        <v>434.8</v>
      </c>
      <c r="DG21">
        <v>6.7</v>
      </c>
      <c r="DI21">
        <v>437.5</v>
      </c>
      <c r="DJ21">
        <v>6.8</v>
      </c>
      <c r="DK21">
        <v>0.04</v>
      </c>
      <c r="DL21">
        <v>455.4</v>
      </c>
      <c r="DM21">
        <v>8.1999999999999993</v>
      </c>
      <c r="DO21">
        <v>455</v>
      </c>
      <c r="DP21">
        <v>8.5</v>
      </c>
      <c r="DR21">
        <v>442.3</v>
      </c>
      <c r="DS21">
        <v>7.1</v>
      </c>
      <c r="DT21">
        <v>6.3E-2</v>
      </c>
      <c r="DU21">
        <v>466.2</v>
      </c>
      <c r="DV21">
        <v>7.4</v>
      </c>
      <c r="DW21">
        <v>0.93</v>
      </c>
      <c r="DX21">
        <v>452.4</v>
      </c>
      <c r="DY21">
        <v>7.5</v>
      </c>
      <c r="DZ21">
        <v>6.0999999999999999E-2</v>
      </c>
      <c r="EA21">
        <v>454.1</v>
      </c>
      <c r="EB21">
        <v>7.3</v>
      </c>
      <c r="EC21">
        <v>0.17</v>
      </c>
      <c r="ED21">
        <v>465.7</v>
      </c>
      <c r="EE21">
        <v>7.4</v>
      </c>
      <c r="EF21">
        <v>0.03</v>
      </c>
      <c r="EG21">
        <v>457.6</v>
      </c>
      <c r="EH21">
        <v>7</v>
      </c>
      <c r="EI21">
        <v>0.11</v>
      </c>
      <c r="EJ21">
        <v>457.6</v>
      </c>
      <c r="EK21">
        <v>7.1</v>
      </c>
      <c r="EM21">
        <v>492.6</v>
      </c>
      <c r="EN21">
        <v>8.9</v>
      </c>
      <c r="EP21">
        <v>500.3</v>
      </c>
      <c r="EQ21">
        <v>8</v>
      </c>
      <c r="ER21">
        <v>3.1E-2</v>
      </c>
      <c r="ES21">
        <v>424.7</v>
      </c>
      <c r="ET21">
        <v>6.9</v>
      </c>
      <c r="EU21">
        <v>0.12</v>
      </c>
      <c r="EV21">
        <v>433.9</v>
      </c>
      <c r="EW21">
        <v>6.8</v>
      </c>
      <c r="EY21">
        <v>438.8</v>
      </c>
      <c r="EZ21">
        <v>8.4</v>
      </c>
      <c r="FA21">
        <v>0.3</v>
      </c>
      <c r="FB21">
        <v>371.4</v>
      </c>
      <c r="FC21">
        <v>6.6</v>
      </c>
      <c r="FD21">
        <v>5.6000000000000001E-2</v>
      </c>
      <c r="FE21">
        <v>424.9</v>
      </c>
      <c r="FF21">
        <v>6.7</v>
      </c>
      <c r="FH21">
        <v>430.1</v>
      </c>
      <c r="FI21">
        <v>6.1</v>
      </c>
    </row>
    <row r="22" spans="1:166" x14ac:dyDescent="0.25">
      <c r="A22" t="s">
        <v>158</v>
      </c>
      <c r="B22" t="s">
        <v>120</v>
      </c>
      <c r="C22" s="1">
        <v>45001</v>
      </c>
      <c r="D22" s="2">
        <v>0.60039351851851852</v>
      </c>
      <c r="E22" t="s">
        <v>120</v>
      </c>
      <c r="G22">
        <v>1</v>
      </c>
      <c r="H22" s="3">
        <v>1689000</v>
      </c>
      <c r="I22">
        <v>75000</v>
      </c>
      <c r="K22">
        <v>7400</v>
      </c>
      <c r="L22">
        <v>1100</v>
      </c>
      <c r="N22">
        <v>24.9</v>
      </c>
      <c r="O22">
        <v>1</v>
      </c>
      <c r="Q22">
        <v>28800</v>
      </c>
      <c r="R22">
        <v>400</v>
      </c>
      <c r="S22">
        <v>24</v>
      </c>
      <c r="T22">
        <v>21610</v>
      </c>
      <c r="U22">
        <v>300</v>
      </c>
      <c r="V22">
        <v>0.83</v>
      </c>
      <c r="W22">
        <v>68510</v>
      </c>
      <c r="X22">
        <v>970</v>
      </c>
      <c r="Y22">
        <v>4.5</v>
      </c>
      <c r="Z22">
        <v>1574</v>
      </c>
      <c r="AA22">
        <v>33</v>
      </c>
      <c r="AB22">
        <v>59</v>
      </c>
      <c r="AC22">
        <v>21300</v>
      </c>
      <c r="AD22">
        <v>320</v>
      </c>
      <c r="AE22">
        <v>15</v>
      </c>
      <c r="AF22">
        <v>50500</v>
      </c>
      <c r="AG22">
        <v>1000</v>
      </c>
      <c r="AH22">
        <v>1100</v>
      </c>
      <c r="AI22">
        <v>422.1</v>
      </c>
      <c r="AJ22">
        <v>6.5</v>
      </c>
      <c r="AK22">
        <v>1.1000000000000001</v>
      </c>
      <c r="AL22">
        <v>15270</v>
      </c>
      <c r="AM22">
        <v>230</v>
      </c>
      <c r="AN22">
        <v>2.2000000000000002</v>
      </c>
      <c r="AO22">
        <v>433.9</v>
      </c>
      <c r="AP22">
        <v>6.1</v>
      </c>
      <c r="AQ22">
        <v>0.32</v>
      </c>
      <c r="AR22">
        <v>399.7</v>
      </c>
      <c r="AS22">
        <v>6</v>
      </c>
      <c r="AT22">
        <v>6.2</v>
      </c>
      <c r="AU22">
        <v>595</v>
      </c>
      <c r="AV22">
        <v>10</v>
      </c>
      <c r="AW22">
        <v>1.3</v>
      </c>
      <c r="AX22">
        <v>78900</v>
      </c>
      <c r="AY22">
        <v>1300</v>
      </c>
      <c r="AZ22">
        <v>41</v>
      </c>
      <c r="BA22">
        <v>391.3</v>
      </c>
      <c r="BB22">
        <v>5.8</v>
      </c>
      <c r="BC22">
        <v>0.43</v>
      </c>
      <c r="BD22">
        <v>434.1</v>
      </c>
      <c r="BE22">
        <v>7.3</v>
      </c>
      <c r="BF22">
        <v>1.4</v>
      </c>
      <c r="BG22">
        <v>393.3</v>
      </c>
      <c r="BH22">
        <v>6.8</v>
      </c>
      <c r="BI22">
        <v>0.53</v>
      </c>
      <c r="BJ22">
        <v>485</v>
      </c>
      <c r="BK22">
        <v>13</v>
      </c>
      <c r="BL22">
        <v>3.7</v>
      </c>
      <c r="BM22">
        <v>289.7</v>
      </c>
      <c r="BN22">
        <v>5.5</v>
      </c>
      <c r="BO22">
        <v>2.2999999999999998</v>
      </c>
      <c r="BS22">
        <v>375.8</v>
      </c>
      <c r="BT22">
        <v>4.8</v>
      </c>
      <c r="BU22">
        <v>0.16</v>
      </c>
      <c r="BV22">
        <v>458.1</v>
      </c>
      <c r="BW22">
        <v>6.8</v>
      </c>
      <c r="BX22">
        <v>9.9000000000000005E-2</v>
      </c>
      <c r="BY22">
        <v>440.6</v>
      </c>
      <c r="BZ22">
        <v>6.9</v>
      </c>
      <c r="CB22">
        <v>419.9</v>
      </c>
      <c r="CC22">
        <v>6.7</v>
      </c>
      <c r="CE22">
        <v>430.1</v>
      </c>
      <c r="CF22">
        <v>6</v>
      </c>
      <c r="CH22">
        <v>386.8</v>
      </c>
      <c r="CI22">
        <v>6.5</v>
      </c>
      <c r="CJ22">
        <v>0.13</v>
      </c>
      <c r="CK22">
        <v>233.8</v>
      </c>
      <c r="CL22">
        <v>3.7</v>
      </c>
      <c r="CM22">
        <v>0.13</v>
      </c>
      <c r="CN22">
        <v>211.1</v>
      </c>
      <c r="CO22">
        <v>6.6</v>
      </c>
      <c r="CP22">
        <v>0.84</v>
      </c>
      <c r="CQ22">
        <v>288.8</v>
      </c>
      <c r="CR22">
        <v>5</v>
      </c>
      <c r="CS22">
        <v>1.8</v>
      </c>
      <c r="CT22">
        <v>438.5</v>
      </c>
      <c r="CU22">
        <v>6.9</v>
      </c>
      <c r="CV22">
        <v>0.21</v>
      </c>
      <c r="CW22">
        <v>321.10000000000002</v>
      </c>
      <c r="CX22">
        <v>5.3</v>
      </c>
      <c r="CY22">
        <v>0.12</v>
      </c>
      <c r="CZ22">
        <v>425.5</v>
      </c>
      <c r="DA22">
        <v>8.1999999999999993</v>
      </c>
      <c r="DB22">
        <v>0.27</v>
      </c>
      <c r="DC22">
        <v>401.6</v>
      </c>
      <c r="DD22">
        <v>6.7</v>
      </c>
      <c r="DE22">
        <v>2.5000000000000001E-2</v>
      </c>
      <c r="DF22">
        <v>423.3</v>
      </c>
      <c r="DG22">
        <v>6.8</v>
      </c>
      <c r="DH22">
        <v>1.2E-2</v>
      </c>
      <c r="DI22">
        <v>422.2</v>
      </c>
      <c r="DJ22">
        <v>6.8</v>
      </c>
      <c r="DK22">
        <v>0.03</v>
      </c>
      <c r="DL22">
        <v>443.1</v>
      </c>
      <c r="DM22">
        <v>7.6</v>
      </c>
      <c r="DN22">
        <v>6.8000000000000005E-2</v>
      </c>
      <c r="DO22">
        <v>440.9</v>
      </c>
      <c r="DP22">
        <v>7.3</v>
      </c>
      <c r="DR22">
        <v>432.5</v>
      </c>
      <c r="DS22">
        <v>8</v>
      </c>
      <c r="DT22">
        <v>5.8000000000000003E-2</v>
      </c>
      <c r="DU22">
        <v>435</v>
      </c>
      <c r="DV22">
        <v>9</v>
      </c>
      <c r="DW22">
        <v>0.71</v>
      </c>
      <c r="DX22">
        <v>430.4</v>
      </c>
      <c r="DY22">
        <v>7.1</v>
      </c>
      <c r="DZ22">
        <v>4.4999999999999998E-2</v>
      </c>
      <c r="EA22">
        <v>443.9</v>
      </c>
      <c r="EB22">
        <v>7.4</v>
      </c>
      <c r="EC22">
        <v>0.1</v>
      </c>
      <c r="ED22">
        <v>447.6</v>
      </c>
      <c r="EE22">
        <v>7.4</v>
      </c>
      <c r="EF22">
        <v>2.1000000000000001E-2</v>
      </c>
      <c r="EG22">
        <v>436.2</v>
      </c>
      <c r="EH22">
        <v>7.4</v>
      </c>
      <c r="EI22">
        <v>0.13</v>
      </c>
      <c r="EJ22">
        <v>437.7</v>
      </c>
      <c r="EK22">
        <v>8.1999999999999993</v>
      </c>
      <c r="EM22">
        <v>466.1</v>
      </c>
      <c r="EN22">
        <v>8.4</v>
      </c>
      <c r="EP22">
        <v>471.1</v>
      </c>
      <c r="EQ22">
        <v>8.1</v>
      </c>
      <c r="ER22">
        <v>4.2000000000000003E-2</v>
      </c>
      <c r="ES22">
        <v>406.5</v>
      </c>
      <c r="ET22">
        <v>7.5</v>
      </c>
      <c r="EU22">
        <v>9.8000000000000004E-2</v>
      </c>
      <c r="EV22">
        <v>417.2</v>
      </c>
      <c r="EW22">
        <v>7.5</v>
      </c>
      <c r="EY22">
        <v>434</v>
      </c>
      <c r="EZ22">
        <v>7.7</v>
      </c>
      <c r="FA22">
        <v>0.16</v>
      </c>
      <c r="FB22">
        <v>366.7</v>
      </c>
      <c r="FC22">
        <v>6</v>
      </c>
      <c r="FD22">
        <v>4.5999999999999999E-2</v>
      </c>
      <c r="FE22">
        <v>394.4</v>
      </c>
      <c r="FF22">
        <v>6.8</v>
      </c>
      <c r="FH22">
        <v>425.8</v>
      </c>
      <c r="FI22">
        <v>7.7</v>
      </c>
    </row>
    <row r="23" spans="1:166" x14ac:dyDescent="0.25">
      <c r="A23" t="s">
        <v>159</v>
      </c>
      <c r="B23" t="s">
        <v>135</v>
      </c>
      <c r="C23" s="1">
        <v>45001</v>
      </c>
      <c r="D23" s="2">
        <v>0.62416666666666665</v>
      </c>
      <c r="E23" t="s">
        <v>135</v>
      </c>
      <c r="G23">
        <v>1</v>
      </c>
      <c r="H23" s="3">
        <v>1678000</v>
      </c>
      <c r="I23">
        <v>78000</v>
      </c>
      <c r="K23">
        <v>6450</v>
      </c>
      <c r="L23">
        <v>920</v>
      </c>
      <c r="N23">
        <v>24.9</v>
      </c>
      <c r="O23">
        <v>1</v>
      </c>
      <c r="Q23">
        <v>28800</v>
      </c>
      <c r="R23">
        <v>450</v>
      </c>
      <c r="S23">
        <v>25</v>
      </c>
      <c r="T23">
        <v>21680</v>
      </c>
      <c r="U23">
        <v>370</v>
      </c>
      <c r="V23">
        <v>0.71</v>
      </c>
      <c r="W23">
        <v>67600</v>
      </c>
      <c r="X23">
        <v>1100</v>
      </c>
      <c r="Y23">
        <v>4</v>
      </c>
      <c r="Z23">
        <v>1562</v>
      </c>
      <c r="AA23">
        <v>41</v>
      </c>
      <c r="AB23">
        <v>61</v>
      </c>
      <c r="AC23">
        <v>21430</v>
      </c>
      <c r="AD23">
        <v>370</v>
      </c>
      <c r="AE23">
        <v>10</v>
      </c>
      <c r="AF23">
        <v>51100</v>
      </c>
      <c r="AG23">
        <v>1100</v>
      </c>
      <c r="AH23">
        <v>710</v>
      </c>
      <c r="AI23">
        <v>423</v>
      </c>
      <c r="AJ23">
        <v>7.2</v>
      </c>
      <c r="AK23">
        <v>1.1000000000000001</v>
      </c>
      <c r="AL23">
        <v>15210</v>
      </c>
      <c r="AM23">
        <v>230</v>
      </c>
      <c r="AN23">
        <v>1.7</v>
      </c>
      <c r="AO23">
        <v>438.7</v>
      </c>
      <c r="AP23">
        <v>6.6</v>
      </c>
      <c r="AQ23">
        <v>0.55000000000000004</v>
      </c>
      <c r="AR23">
        <v>412.1</v>
      </c>
      <c r="AS23">
        <v>7.6</v>
      </c>
      <c r="AT23">
        <v>4.7</v>
      </c>
      <c r="AU23">
        <v>594.4</v>
      </c>
      <c r="AV23">
        <v>9.5</v>
      </c>
      <c r="AW23">
        <v>1.1000000000000001</v>
      </c>
      <c r="AX23">
        <v>78000</v>
      </c>
      <c r="AY23">
        <v>1300</v>
      </c>
      <c r="AZ23">
        <v>31</v>
      </c>
      <c r="BA23">
        <v>394.2</v>
      </c>
      <c r="BB23">
        <v>5.9</v>
      </c>
      <c r="BC23">
        <v>0.35</v>
      </c>
      <c r="BD23">
        <v>430.8</v>
      </c>
      <c r="BE23">
        <v>8.1</v>
      </c>
      <c r="BF23">
        <v>1.2</v>
      </c>
      <c r="BG23">
        <v>388.8</v>
      </c>
      <c r="BH23">
        <v>6.4</v>
      </c>
      <c r="BI23">
        <v>0.53</v>
      </c>
      <c r="BJ23">
        <v>487</v>
      </c>
      <c r="BK23">
        <v>12</v>
      </c>
      <c r="BL23">
        <v>3</v>
      </c>
      <c r="BM23">
        <v>277.60000000000002</v>
      </c>
      <c r="BN23">
        <v>5.6</v>
      </c>
      <c r="BO23">
        <v>2.2999999999999998</v>
      </c>
      <c r="BP23">
        <v>-1.2</v>
      </c>
      <c r="BQ23">
        <v>0.47</v>
      </c>
      <c r="BS23">
        <v>375.6</v>
      </c>
      <c r="BT23">
        <v>6.4</v>
      </c>
      <c r="BU23">
        <v>0.2</v>
      </c>
      <c r="BV23">
        <v>450.9</v>
      </c>
      <c r="BW23">
        <v>7.9</v>
      </c>
      <c r="BX23">
        <v>8.7999999999999995E-2</v>
      </c>
      <c r="BY23">
        <v>432.9</v>
      </c>
      <c r="BZ23">
        <v>8</v>
      </c>
      <c r="CA23">
        <v>1.7999999999999999E-2</v>
      </c>
      <c r="CB23">
        <v>419.5</v>
      </c>
      <c r="CC23">
        <v>7.4</v>
      </c>
      <c r="CD23">
        <v>7.3999999999999996E-2</v>
      </c>
      <c r="CE23">
        <v>424.2</v>
      </c>
      <c r="CF23">
        <v>7.4</v>
      </c>
      <c r="CH23">
        <v>384.3</v>
      </c>
      <c r="CI23">
        <v>7.5</v>
      </c>
      <c r="CJ23">
        <v>0.17</v>
      </c>
      <c r="CK23">
        <v>237</v>
      </c>
      <c r="CL23">
        <v>4.7</v>
      </c>
      <c r="CM23">
        <v>0.22</v>
      </c>
      <c r="CN23">
        <v>207.4</v>
      </c>
      <c r="CO23">
        <v>6.4</v>
      </c>
      <c r="CP23">
        <v>0.57999999999999996</v>
      </c>
      <c r="CQ23">
        <v>294.60000000000002</v>
      </c>
      <c r="CR23">
        <v>5</v>
      </c>
      <c r="CS23">
        <v>1.9</v>
      </c>
      <c r="CT23">
        <v>444.2</v>
      </c>
      <c r="CU23">
        <v>8.6</v>
      </c>
      <c r="CV23">
        <v>0.21</v>
      </c>
      <c r="CW23">
        <v>325</v>
      </c>
      <c r="CX23">
        <v>6.4</v>
      </c>
      <c r="CY23">
        <v>0.13</v>
      </c>
      <c r="CZ23">
        <v>424.1</v>
      </c>
      <c r="DA23">
        <v>8.3000000000000007</v>
      </c>
      <c r="DC23">
        <v>400.6</v>
      </c>
      <c r="DD23">
        <v>6.8</v>
      </c>
      <c r="DE23">
        <v>1.7000000000000001E-2</v>
      </c>
      <c r="DF23">
        <v>428.8</v>
      </c>
      <c r="DG23">
        <v>7.7</v>
      </c>
      <c r="DH23">
        <v>2.5999999999999999E-2</v>
      </c>
      <c r="DI23">
        <v>421.8</v>
      </c>
      <c r="DJ23">
        <v>7.2</v>
      </c>
      <c r="DL23">
        <v>437.3</v>
      </c>
      <c r="DM23">
        <v>8.8000000000000007</v>
      </c>
      <c r="DN23">
        <v>6.8000000000000005E-2</v>
      </c>
      <c r="DO23">
        <v>441.5</v>
      </c>
      <c r="DP23">
        <v>9</v>
      </c>
      <c r="DR23">
        <v>428.1</v>
      </c>
      <c r="DS23">
        <v>7.6</v>
      </c>
      <c r="DT23">
        <v>4.1000000000000002E-2</v>
      </c>
      <c r="DU23">
        <v>442.7</v>
      </c>
      <c r="DV23">
        <v>9.1</v>
      </c>
      <c r="DW23">
        <v>0.69</v>
      </c>
      <c r="DX23">
        <v>428.8</v>
      </c>
      <c r="DY23">
        <v>7.9</v>
      </c>
      <c r="DZ23">
        <v>7.0999999999999994E-2</v>
      </c>
      <c r="EA23">
        <v>437</v>
      </c>
      <c r="EB23">
        <v>11</v>
      </c>
      <c r="EC23">
        <v>0.15</v>
      </c>
      <c r="ED23">
        <v>438.9</v>
      </c>
      <c r="EE23">
        <v>8.4</v>
      </c>
      <c r="EG23">
        <v>428.5</v>
      </c>
      <c r="EH23">
        <v>8.3000000000000007</v>
      </c>
      <c r="EI23">
        <v>0.18</v>
      </c>
      <c r="EJ23">
        <v>436</v>
      </c>
      <c r="EK23">
        <v>9</v>
      </c>
      <c r="EM23">
        <v>470.5</v>
      </c>
      <c r="EN23">
        <v>9.4</v>
      </c>
      <c r="EO23">
        <v>5.8000000000000003E-2</v>
      </c>
      <c r="EP23">
        <v>477</v>
      </c>
      <c r="EQ23">
        <v>10</v>
      </c>
      <c r="ER23">
        <v>4.9000000000000002E-2</v>
      </c>
      <c r="ES23">
        <v>403.5</v>
      </c>
      <c r="ET23">
        <v>9</v>
      </c>
      <c r="EU23">
        <v>4.5999999999999999E-2</v>
      </c>
      <c r="EV23">
        <v>407.9</v>
      </c>
      <c r="EW23">
        <v>8.1</v>
      </c>
      <c r="EX23">
        <v>2.8000000000000001E-2</v>
      </c>
      <c r="EY23">
        <v>438.5</v>
      </c>
      <c r="EZ23">
        <v>8.5</v>
      </c>
      <c r="FA23">
        <v>0.16</v>
      </c>
      <c r="FB23">
        <v>373.5</v>
      </c>
      <c r="FC23">
        <v>6.7</v>
      </c>
      <c r="FD23">
        <v>7.5999999999999998E-2</v>
      </c>
      <c r="FE23">
        <v>375.5</v>
      </c>
      <c r="FF23">
        <v>7.4</v>
      </c>
      <c r="FH23">
        <v>424</v>
      </c>
      <c r="FI23">
        <v>9.1999999999999993</v>
      </c>
    </row>
    <row r="24" spans="1:166" x14ac:dyDescent="0.25">
      <c r="A24" t="s">
        <v>160</v>
      </c>
      <c r="B24" t="s">
        <v>136</v>
      </c>
      <c r="C24" s="1">
        <v>45001</v>
      </c>
      <c r="D24" s="2">
        <v>0.62524305555555559</v>
      </c>
      <c r="E24" t="s">
        <v>136</v>
      </c>
      <c r="G24">
        <v>1</v>
      </c>
      <c r="H24" s="3">
        <v>1674000</v>
      </c>
      <c r="I24">
        <v>76000</v>
      </c>
      <c r="K24">
        <v>5900</v>
      </c>
      <c r="L24">
        <v>1100</v>
      </c>
      <c r="N24">
        <v>24.9</v>
      </c>
      <c r="O24">
        <v>1</v>
      </c>
      <c r="Q24">
        <v>28490</v>
      </c>
      <c r="R24">
        <v>390</v>
      </c>
      <c r="S24">
        <v>24</v>
      </c>
      <c r="T24">
        <v>21400</v>
      </c>
      <c r="U24">
        <v>280</v>
      </c>
      <c r="V24">
        <v>3.1</v>
      </c>
      <c r="W24">
        <v>67400</v>
      </c>
      <c r="X24">
        <v>1100</v>
      </c>
      <c r="Y24">
        <v>5.3</v>
      </c>
      <c r="Z24">
        <v>1567</v>
      </c>
      <c r="AA24">
        <v>40</v>
      </c>
      <c r="AB24">
        <v>63</v>
      </c>
      <c r="AC24">
        <v>21350</v>
      </c>
      <c r="AD24">
        <v>310</v>
      </c>
      <c r="AE24">
        <v>13</v>
      </c>
      <c r="AF24">
        <v>50600</v>
      </c>
      <c r="AG24">
        <v>1100</v>
      </c>
      <c r="AH24">
        <v>780</v>
      </c>
      <c r="AI24">
        <v>427.9</v>
      </c>
      <c r="AJ24">
        <v>6.5</v>
      </c>
      <c r="AK24">
        <v>0.85</v>
      </c>
      <c r="AL24">
        <v>15010</v>
      </c>
      <c r="AM24">
        <v>230</v>
      </c>
      <c r="AN24">
        <v>1.4</v>
      </c>
      <c r="AO24">
        <v>438.8</v>
      </c>
      <c r="AP24">
        <v>7</v>
      </c>
      <c r="AQ24">
        <v>0.59</v>
      </c>
      <c r="AR24">
        <v>407.5</v>
      </c>
      <c r="AS24">
        <v>7</v>
      </c>
      <c r="AT24">
        <v>4.3</v>
      </c>
      <c r="AU24">
        <v>596.70000000000005</v>
      </c>
      <c r="AV24">
        <v>8.6999999999999993</v>
      </c>
      <c r="AW24">
        <v>1.2</v>
      </c>
      <c r="AX24">
        <v>78200</v>
      </c>
      <c r="AY24">
        <v>1300</v>
      </c>
      <c r="AZ24">
        <v>44</v>
      </c>
      <c r="BA24">
        <v>396.7</v>
      </c>
      <c r="BB24">
        <v>6.1</v>
      </c>
      <c r="BC24">
        <v>0.44</v>
      </c>
      <c r="BD24">
        <v>441.9</v>
      </c>
      <c r="BE24">
        <v>7.9</v>
      </c>
      <c r="BF24">
        <v>1.1000000000000001</v>
      </c>
      <c r="BG24">
        <v>384.1</v>
      </c>
      <c r="BH24">
        <v>6.8</v>
      </c>
      <c r="BI24">
        <v>0.55000000000000004</v>
      </c>
      <c r="BJ24">
        <v>499</v>
      </c>
      <c r="BK24">
        <v>14</v>
      </c>
      <c r="BL24">
        <v>3.7</v>
      </c>
      <c r="BM24">
        <v>277.10000000000002</v>
      </c>
      <c r="BN24">
        <v>5.4</v>
      </c>
      <c r="BO24">
        <v>2.2999999999999998</v>
      </c>
      <c r="BP24">
        <v>-1.58</v>
      </c>
      <c r="BQ24">
        <v>0.41</v>
      </c>
      <c r="BS24">
        <v>374.7</v>
      </c>
      <c r="BT24">
        <v>6</v>
      </c>
      <c r="BU24">
        <v>0.21</v>
      </c>
      <c r="BV24">
        <v>457.1</v>
      </c>
      <c r="BW24">
        <v>7.6</v>
      </c>
      <c r="BX24">
        <v>0.12</v>
      </c>
      <c r="BY24">
        <v>433.1</v>
      </c>
      <c r="BZ24">
        <v>6.9</v>
      </c>
      <c r="CB24">
        <v>419.9</v>
      </c>
      <c r="CC24">
        <v>7.4</v>
      </c>
      <c r="CD24">
        <v>9.1999999999999998E-2</v>
      </c>
      <c r="CE24">
        <v>426</v>
      </c>
      <c r="CF24">
        <v>6.6</v>
      </c>
      <c r="CG24">
        <v>9.4E-2</v>
      </c>
      <c r="CH24">
        <v>380.9</v>
      </c>
      <c r="CI24">
        <v>7</v>
      </c>
      <c r="CJ24">
        <v>0.13</v>
      </c>
      <c r="CK24">
        <v>238</v>
      </c>
      <c r="CL24">
        <v>4.5999999999999996</v>
      </c>
      <c r="CM24">
        <v>0.15</v>
      </c>
      <c r="CN24">
        <v>204.4</v>
      </c>
      <c r="CO24">
        <v>6.5</v>
      </c>
      <c r="CP24">
        <v>0.66</v>
      </c>
      <c r="CQ24">
        <v>291.5</v>
      </c>
      <c r="CR24">
        <v>5.6</v>
      </c>
      <c r="CS24">
        <v>1.6</v>
      </c>
      <c r="CT24">
        <v>438.3</v>
      </c>
      <c r="CU24">
        <v>7.8</v>
      </c>
      <c r="CV24">
        <v>0.54</v>
      </c>
      <c r="CW24">
        <v>322</v>
      </c>
      <c r="CX24">
        <v>6.1</v>
      </c>
      <c r="CY24">
        <v>0.13</v>
      </c>
      <c r="CZ24">
        <v>426</v>
      </c>
      <c r="DA24">
        <v>8.9</v>
      </c>
      <c r="DC24">
        <v>401.7</v>
      </c>
      <c r="DD24">
        <v>7.1</v>
      </c>
      <c r="DF24">
        <v>424</v>
      </c>
      <c r="DG24">
        <v>8.6</v>
      </c>
      <c r="DI24">
        <v>427.7</v>
      </c>
      <c r="DJ24">
        <v>6.9</v>
      </c>
      <c r="DK24">
        <v>3.2000000000000001E-2</v>
      </c>
      <c r="DL24">
        <v>444.1</v>
      </c>
      <c r="DM24">
        <v>8.3000000000000007</v>
      </c>
      <c r="DO24">
        <v>441.8</v>
      </c>
      <c r="DP24">
        <v>8.6999999999999993</v>
      </c>
      <c r="DQ24">
        <v>7.9000000000000001E-2</v>
      </c>
      <c r="DR24">
        <v>429.5</v>
      </c>
      <c r="DS24">
        <v>7.6</v>
      </c>
      <c r="DT24">
        <v>0.11</v>
      </c>
      <c r="DU24">
        <v>448.8</v>
      </c>
      <c r="DV24">
        <v>9.3000000000000007</v>
      </c>
      <c r="DW24">
        <v>0.74</v>
      </c>
      <c r="DX24">
        <v>434.5</v>
      </c>
      <c r="DY24">
        <v>8.1999999999999993</v>
      </c>
      <c r="DZ24">
        <v>3.6999999999999998E-2</v>
      </c>
      <c r="EA24">
        <v>434.4</v>
      </c>
      <c r="EB24">
        <v>8.1999999999999993</v>
      </c>
      <c r="EC24">
        <v>0.14000000000000001</v>
      </c>
      <c r="ED24">
        <v>442.8</v>
      </c>
      <c r="EE24">
        <v>8.1</v>
      </c>
      <c r="EF24">
        <v>1.2E-2</v>
      </c>
      <c r="EG24">
        <v>432.6</v>
      </c>
      <c r="EH24">
        <v>8.1</v>
      </c>
      <c r="EI24">
        <v>5.3999999999999999E-2</v>
      </c>
      <c r="EJ24">
        <v>440.2</v>
      </c>
      <c r="EK24">
        <v>8.3000000000000007</v>
      </c>
      <c r="EL24">
        <v>2.4E-2</v>
      </c>
      <c r="EM24">
        <v>473.7</v>
      </c>
      <c r="EN24">
        <v>9.1</v>
      </c>
      <c r="EP24">
        <v>472.4</v>
      </c>
      <c r="EQ24">
        <v>8.6</v>
      </c>
      <c r="ER24">
        <v>2.7E-2</v>
      </c>
      <c r="ES24">
        <v>402</v>
      </c>
      <c r="ET24">
        <v>7.8</v>
      </c>
      <c r="EU24">
        <v>0.17</v>
      </c>
      <c r="EV24">
        <v>416.2</v>
      </c>
      <c r="EW24">
        <v>7.6</v>
      </c>
      <c r="EY24">
        <v>434.7</v>
      </c>
      <c r="EZ24">
        <v>8.1</v>
      </c>
      <c r="FA24">
        <v>0.19</v>
      </c>
      <c r="FB24">
        <v>368.4</v>
      </c>
      <c r="FC24">
        <v>7.6</v>
      </c>
      <c r="FD24">
        <v>5.7000000000000002E-2</v>
      </c>
      <c r="FE24">
        <v>377.1</v>
      </c>
      <c r="FF24">
        <v>7.4</v>
      </c>
      <c r="FH24">
        <v>431</v>
      </c>
      <c r="FI24">
        <v>8.5</v>
      </c>
    </row>
    <row r="26" spans="1:166" x14ac:dyDescent="0.25">
      <c r="A26" t="s">
        <v>161</v>
      </c>
      <c r="B26" t="s">
        <v>64</v>
      </c>
      <c r="C26" s="1">
        <v>45001</v>
      </c>
      <c r="D26" s="2">
        <v>0.49840277777777775</v>
      </c>
      <c r="E26" t="s">
        <v>64</v>
      </c>
      <c r="G26">
        <v>1</v>
      </c>
      <c r="H26" s="3">
        <v>1710000</v>
      </c>
      <c r="I26">
        <v>140000</v>
      </c>
      <c r="K26">
        <v>6300</v>
      </c>
      <c r="L26">
        <v>1200</v>
      </c>
      <c r="N26">
        <v>23</v>
      </c>
      <c r="O26">
        <v>1</v>
      </c>
      <c r="Q26">
        <v>16190</v>
      </c>
      <c r="R26">
        <v>390</v>
      </c>
      <c r="S26">
        <v>2500</v>
      </c>
      <c r="T26">
        <v>43410</v>
      </c>
      <c r="U26">
        <v>860</v>
      </c>
      <c r="V26">
        <v>2000</v>
      </c>
      <c r="W26">
        <v>69800</v>
      </c>
      <c r="X26">
        <v>1900</v>
      </c>
      <c r="Y26">
        <v>6100</v>
      </c>
      <c r="Z26">
        <v>1110</v>
      </c>
      <c r="AA26">
        <v>460</v>
      </c>
      <c r="AB26">
        <v>150</v>
      </c>
      <c r="AC26">
        <v>4660</v>
      </c>
      <c r="AD26">
        <v>880</v>
      </c>
      <c r="AE26">
        <v>1800</v>
      </c>
      <c r="AF26">
        <v>84200</v>
      </c>
      <c r="AG26">
        <v>5600</v>
      </c>
      <c r="AH26">
        <v>3900</v>
      </c>
      <c r="AK26">
        <v>38</v>
      </c>
      <c r="AL26">
        <v>16470</v>
      </c>
      <c r="AM26">
        <v>370</v>
      </c>
      <c r="AN26">
        <v>1300</v>
      </c>
      <c r="AO26">
        <v>345</v>
      </c>
      <c r="AP26">
        <v>14</v>
      </c>
      <c r="AQ26">
        <v>39</v>
      </c>
      <c r="AR26">
        <v>251</v>
      </c>
      <c r="AS26">
        <v>50</v>
      </c>
      <c r="AT26">
        <v>28</v>
      </c>
      <c r="AU26">
        <v>3500</v>
      </c>
      <c r="AV26">
        <v>3900</v>
      </c>
      <c r="AW26">
        <v>52</v>
      </c>
      <c r="AX26">
        <v>87000</v>
      </c>
      <c r="AY26">
        <v>5000</v>
      </c>
      <c r="AZ26">
        <v>6800</v>
      </c>
      <c r="BA26">
        <v>39</v>
      </c>
      <c r="BB26">
        <v>14</v>
      </c>
      <c r="BC26">
        <v>35</v>
      </c>
      <c r="BD26">
        <v>110</v>
      </c>
      <c r="BE26">
        <v>17</v>
      </c>
      <c r="BF26">
        <v>37</v>
      </c>
      <c r="BG26">
        <v>111</v>
      </c>
      <c r="BH26">
        <v>14</v>
      </c>
      <c r="BI26">
        <v>37</v>
      </c>
      <c r="BJ26">
        <v>190</v>
      </c>
      <c r="BK26">
        <v>160</v>
      </c>
      <c r="BL26">
        <v>32</v>
      </c>
      <c r="BO26">
        <v>29</v>
      </c>
      <c r="BR26">
        <v>5.9</v>
      </c>
      <c r="BU26">
        <v>27</v>
      </c>
      <c r="BV26">
        <v>390</v>
      </c>
      <c r="BW26">
        <v>22</v>
      </c>
      <c r="BX26">
        <v>39</v>
      </c>
      <c r="CA26">
        <v>40</v>
      </c>
      <c r="CB26">
        <v>151.80000000000001</v>
      </c>
      <c r="CC26">
        <v>8.8000000000000007</v>
      </c>
      <c r="CD26">
        <v>37</v>
      </c>
      <c r="CG26">
        <v>34</v>
      </c>
      <c r="CJ26">
        <v>33</v>
      </c>
      <c r="CM26">
        <v>20</v>
      </c>
      <c r="CP26">
        <v>20</v>
      </c>
      <c r="CS26">
        <v>24</v>
      </c>
      <c r="CV26">
        <v>35</v>
      </c>
      <c r="CY26">
        <v>23</v>
      </c>
      <c r="CZ26">
        <v>129</v>
      </c>
      <c r="DA26">
        <v>10</v>
      </c>
      <c r="DB26">
        <v>35</v>
      </c>
      <c r="DE26">
        <v>33</v>
      </c>
      <c r="DF26">
        <v>37.799999999999997</v>
      </c>
      <c r="DG26">
        <v>2.2000000000000002</v>
      </c>
      <c r="DH26">
        <v>33</v>
      </c>
      <c r="DK26">
        <v>34</v>
      </c>
      <c r="DN26">
        <v>35</v>
      </c>
      <c r="DQ26">
        <v>40</v>
      </c>
      <c r="DT26">
        <v>36</v>
      </c>
      <c r="DW26">
        <v>40</v>
      </c>
      <c r="DZ26">
        <v>34</v>
      </c>
      <c r="EC26">
        <v>36</v>
      </c>
      <c r="EF26">
        <v>37</v>
      </c>
      <c r="EI26">
        <v>36</v>
      </c>
      <c r="EL26">
        <v>35</v>
      </c>
      <c r="EO26">
        <v>40</v>
      </c>
      <c r="ER26">
        <v>37</v>
      </c>
      <c r="EU26">
        <v>33</v>
      </c>
      <c r="EX26">
        <v>30</v>
      </c>
      <c r="FA26">
        <v>30</v>
      </c>
      <c r="FD26">
        <v>28</v>
      </c>
      <c r="FG26">
        <v>34</v>
      </c>
      <c r="FJ26">
        <v>30</v>
      </c>
    </row>
    <row r="27" spans="1:166" x14ac:dyDescent="0.25">
      <c r="A27" t="s">
        <v>162</v>
      </c>
      <c r="B27" t="s">
        <v>65</v>
      </c>
      <c r="C27" s="1">
        <v>45001</v>
      </c>
      <c r="D27" s="2">
        <v>0.49965277777777778</v>
      </c>
      <c r="E27" t="s">
        <v>65</v>
      </c>
      <c r="G27">
        <v>1</v>
      </c>
      <c r="H27" s="3">
        <v>1965000</v>
      </c>
      <c r="I27">
        <v>78000</v>
      </c>
      <c r="K27">
        <v>4200</v>
      </c>
      <c r="L27">
        <v>1200</v>
      </c>
      <c r="N27">
        <v>23</v>
      </c>
      <c r="O27">
        <v>1</v>
      </c>
      <c r="Q27">
        <v>15620</v>
      </c>
      <c r="R27">
        <v>580</v>
      </c>
      <c r="S27">
        <v>1500</v>
      </c>
      <c r="T27">
        <v>43670</v>
      </c>
      <c r="U27">
        <v>990</v>
      </c>
      <c r="V27">
        <v>4500</v>
      </c>
      <c r="W27">
        <v>69500</v>
      </c>
      <c r="X27">
        <v>1500</v>
      </c>
      <c r="Y27">
        <v>7300</v>
      </c>
      <c r="Z27">
        <v>1050</v>
      </c>
      <c r="AA27">
        <v>540</v>
      </c>
      <c r="AB27">
        <v>120</v>
      </c>
      <c r="AC27">
        <v>4160</v>
      </c>
      <c r="AD27">
        <v>120</v>
      </c>
      <c r="AE27">
        <v>390</v>
      </c>
      <c r="AF27">
        <v>82500</v>
      </c>
      <c r="AG27">
        <v>2700</v>
      </c>
      <c r="AH27">
        <v>8600</v>
      </c>
      <c r="AI27">
        <v>28.8</v>
      </c>
      <c r="AJ27">
        <v>9.1</v>
      </c>
      <c r="AK27">
        <v>3.8</v>
      </c>
      <c r="AL27">
        <v>16140</v>
      </c>
      <c r="AM27">
        <v>360</v>
      </c>
      <c r="AN27">
        <v>1700</v>
      </c>
      <c r="AO27">
        <v>341.8</v>
      </c>
      <c r="AP27">
        <v>8.6999999999999993</v>
      </c>
      <c r="AQ27">
        <v>37</v>
      </c>
      <c r="AR27">
        <v>225</v>
      </c>
      <c r="AS27">
        <v>20</v>
      </c>
      <c r="AT27">
        <v>27</v>
      </c>
      <c r="AU27">
        <v>1433</v>
      </c>
      <c r="AV27">
        <v>33</v>
      </c>
      <c r="AW27">
        <v>160</v>
      </c>
      <c r="AX27">
        <v>91100</v>
      </c>
      <c r="AY27">
        <v>2100</v>
      </c>
      <c r="AZ27">
        <v>9900</v>
      </c>
      <c r="BA27">
        <v>49</v>
      </c>
      <c r="BB27">
        <v>5.9</v>
      </c>
      <c r="BC27">
        <v>4.5999999999999996</v>
      </c>
      <c r="BD27">
        <v>128</v>
      </c>
      <c r="BE27">
        <v>9.6999999999999993</v>
      </c>
      <c r="BF27">
        <v>7.7</v>
      </c>
      <c r="BI27">
        <v>2900</v>
      </c>
      <c r="BJ27">
        <v>133</v>
      </c>
      <c r="BK27">
        <v>13</v>
      </c>
      <c r="BL27">
        <v>15</v>
      </c>
      <c r="BM27">
        <v>12</v>
      </c>
      <c r="BN27">
        <v>16</v>
      </c>
      <c r="BO27">
        <v>2.6</v>
      </c>
      <c r="BP27">
        <v>12</v>
      </c>
      <c r="BQ27">
        <v>20</v>
      </c>
      <c r="BR27">
        <v>6.1</v>
      </c>
      <c r="BU27">
        <v>27</v>
      </c>
      <c r="BV27">
        <v>396</v>
      </c>
      <c r="BW27">
        <v>14</v>
      </c>
      <c r="BX27">
        <v>42</v>
      </c>
      <c r="BY27">
        <v>23.95</v>
      </c>
      <c r="BZ27">
        <v>0.89</v>
      </c>
      <c r="CA27">
        <v>2.9</v>
      </c>
      <c r="CB27">
        <v>157.6</v>
      </c>
      <c r="CC27">
        <v>6.8</v>
      </c>
      <c r="CD27">
        <v>16</v>
      </c>
      <c r="CE27">
        <v>17.579999999999998</v>
      </c>
      <c r="CF27">
        <v>0.81</v>
      </c>
      <c r="CG27">
        <v>2</v>
      </c>
      <c r="CH27">
        <v>4.54</v>
      </c>
      <c r="CI27">
        <v>0.36</v>
      </c>
      <c r="CJ27">
        <v>0.64</v>
      </c>
      <c r="CK27">
        <v>0.73</v>
      </c>
      <c r="CL27">
        <v>0.18</v>
      </c>
      <c r="CM27">
        <v>0.16</v>
      </c>
      <c r="CP27">
        <v>0.56999999999999995</v>
      </c>
      <c r="CS27">
        <v>2.4</v>
      </c>
      <c r="CV27">
        <v>3.6</v>
      </c>
      <c r="CW27">
        <v>0.73</v>
      </c>
      <c r="CX27">
        <v>0.97</v>
      </c>
      <c r="CY27">
        <v>0.15</v>
      </c>
      <c r="DB27">
        <v>2300</v>
      </c>
      <c r="DC27">
        <v>14.89</v>
      </c>
      <c r="DD27">
        <v>0.69</v>
      </c>
      <c r="DE27">
        <v>1.8</v>
      </c>
      <c r="DF27">
        <v>38.6</v>
      </c>
      <c r="DG27">
        <v>1.8</v>
      </c>
      <c r="DH27">
        <v>3.8</v>
      </c>
      <c r="DI27">
        <v>5.25</v>
      </c>
      <c r="DJ27">
        <v>0.28000000000000003</v>
      </c>
      <c r="DK27">
        <v>0.47</v>
      </c>
      <c r="DL27">
        <v>24.1</v>
      </c>
      <c r="DM27">
        <v>1.4</v>
      </c>
      <c r="DN27">
        <v>2.5</v>
      </c>
      <c r="DO27">
        <v>5.9</v>
      </c>
      <c r="DP27">
        <v>0.49</v>
      </c>
      <c r="DQ27">
        <v>0.64</v>
      </c>
      <c r="DR27">
        <v>2</v>
      </c>
      <c r="DS27">
        <v>0.17</v>
      </c>
      <c r="DT27">
        <v>0.28000000000000003</v>
      </c>
      <c r="DU27">
        <v>3.7</v>
      </c>
      <c r="DV27">
        <v>4.4000000000000004</v>
      </c>
      <c r="DW27">
        <v>0.84</v>
      </c>
      <c r="DX27">
        <v>0.91</v>
      </c>
      <c r="DY27">
        <v>0.38</v>
      </c>
      <c r="DZ27">
        <v>7.1999999999999995E-2</v>
      </c>
      <c r="EA27">
        <v>5.19</v>
      </c>
      <c r="EB27">
        <v>0.4</v>
      </c>
      <c r="EC27">
        <v>0.36</v>
      </c>
      <c r="ED27">
        <v>0.85399999999999998</v>
      </c>
      <c r="EE27">
        <v>8.6999999999999994E-2</v>
      </c>
      <c r="EF27">
        <v>0.13</v>
      </c>
      <c r="EG27">
        <v>2.66</v>
      </c>
      <c r="EH27">
        <v>0.27</v>
      </c>
      <c r="EI27">
        <v>0.2</v>
      </c>
      <c r="EJ27">
        <v>0.28799999999999998</v>
      </c>
      <c r="EK27">
        <v>4.4999999999999998E-2</v>
      </c>
      <c r="EL27">
        <v>0.06</v>
      </c>
      <c r="EM27">
        <v>1.9</v>
      </c>
      <c r="EN27">
        <v>0.23</v>
      </c>
      <c r="EO27">
        <v>5.8000000000000003E-2</v>
      </c>
      <c r="EP27">
        <v>0.27700000000000002</v>
      </c>
      <c r="EQ27">
        <v>4.1000000000000002E-2</v>
      </c>
      <c r="ER27">
        <v>8.5000000000000006E-2</v>
      </c>
      <c r="ES27">
        <v>4.12</v>
      </c>
      <c r="ET27">
        <v>0.36</v>
      </c>
      <c r="EU27">
        <v>0.48</v>
      </c>
      <c r="EV27">
        <v>1.004</v>
      </c>
      <c r="EW27">
        <v>9.8000000000000004E-2</v>
      </c>
      <c r="EX27">
        <v>0.18</v>
      </c>
      <c r="FA27">
        <v>0.27</v>
      </c>
      <c r="FD27">
        <v>0.1</v>
      </c>
      <c r="FE27">
        <v>1.21</v>
      </c>
      <c r="FF27">
        <v>9.8000000000000004E-2</v>
      </c>
      <c r="FG27">
        <v>0.21</v>
      </c>
      <c r="FH27">
        <v>0.42699999999999999</v>
      </c>
      <c r="FI27">
        <v>5.7000000000000002E-2</v>
      </c>
      <c r="FJ27">
        <v>3.1E-2</v>
      </c>
    </row>
    <row r="28" spans="1:166" x14ac:dyDescent="0.25">
      <c r="A28" t="s">
        <v>163</v>
      </c>
      <c r="B28" t="s">
        <v>79</v>
      </c>
      <c r="C28" s="1">
        <v>45001</v>
      </c>
      <c r="D28" s="2">
        <v>0.52754629629629635</v>
      </c>
      <c r="E28" t="s">
        <v>79</v>
      </c>
      <c r="G28">
        <v>1</v>
      </c>
      <c r="H28" s="3">
        <v>1820000</v>
      </c>
      <c r="I28">
        <v>68000</v>
      </c>
      <c r="K28">
        <v>11000</v>
      </c>
      <c r="L28">
        <v>1000</v>
      </c>
      <c r="N28">
        <v>23</v>
      </c>
      <c r="O28">
        <v>1</v>
      </c>
      <c r="Q28">
        <v>16300</v>
      </c>
      <c r="R28">
        <v>290</v>
      </c>
      <c r="S28">
        <v>20</v>
      </c>
      <c r="T28">
        <v>43310</v>
      </c>
      <c r="U28">
        <v>770</v>
      </c>
      <c r="V28">
        <v>0.69</v>
      </c>
      <c r="W28">
        <v>68100</v>
      </c>
      <c r="X28">
        <v>1300</v>
      </c>
      <c r="Y28">
        <v>3.2</v>
      </c>
      <c r="Z28">
        <v>988</v>
      </c>
      <c r="AA28">
        <v>27</v>
      </c>
      <c r="AB28">
        <v>52</v>
      </c>
      <c r="AC28">
        <v>4192</v>
      </c>
      <c r="AD28">
        <v>86</v>
      </c>
      <c r="AE28">
        <v>9.6999999999999993</v>
      </c>
      <c r="AF28">
        <v>81100</v>
      </c>
      <c r="AG28">
        <v>1800</v>
      </c>
      <c r="AH28">
        <v>950</v>
      </c>
      <c r="AI28">
        <v>30.4</v>
      </c>
      <c r="AJ28">
        <v>0.77</v>
      </c>
      <c r="AK28">
        <v>1.1000000000000001</v>
      </c>
      <c r="AL28">
        <v>15910</v>
      </c>
      <c r="AM28">
        <v>280</v>
      </c>
      <c r="AN28">
        <v>1.1000000000000001</v>
      </c>
      <c r="AO28">
        <v>337.3</v>
      </c>
      <c r="AP28">
        <v>6.1</v>
      </c>
      <c r="AQ28">
        <v>0.53</v>
      </c>
      <c r="AR28">
        <v>264.5</v>
      </c>
      <c r="AS28">
        <v>4.9000000000000004</v>
      </c>
      <c r="AT28">
        <v>4.9000000000000004</v>
      </c>
      <c r="AU28">
        <v>1391</v>
      </c>
      <c r="AV28">
        <v>28</v>
      </c>
      <c r="AW28">
        <v>1</v>
      </c>
      <c r="AX28">
        <v>89000</v>
      </c>
      <c r="AY28">
        <v>1500</v>
      </c>
      <c r="AZ28">
        <v>43</v>
      </c>
      <c r="BA28">
        <v>45.02</v>
      </c>
      <c r="BB28">
        <v>0.96</v>
      </c>
      <c r="BC28">
        <v>0.32</v>
      </c>
      <c r="BD28">
        <v>117.3</v>
      </c>
      <c r="BE28">
        <v>2.6</v>
      </c>
      <c r="BF28">
        <v>0.67</v>
      </c>
      <c r="BG28">
        <v>123.7</v>
      </c>
      <c r="BH28">
        <v>2.5</v>
      </c>
      <c r="BI28">
        <v>4.8</v>
      </c>
      <c r="BJ28">
        <v>127.4</v>
      </c>
      <c r="BK28">
        <v>5.0999999999999996</v>
      </c>
      <c r="BL28">
        <v>3.7</v>
      </c>
      <c r="BO28">
        <v>2.4</v>
      </c>
      <c r="BP28">
        <v>4.53</v>
      </c>
      <c r="BQ28">
        <v>0.89</v>
      </c>
      <c r="BR28">
        <v>2.9</v>
      </c>
      <c r="BS28">
        <v>8.52</v>
      </c>
      <c r="BT28">
        <v>0.31</v>
      </c>
      <c r="BU28">
        <v>0.26</v>
      </c>
      <c r="BV28">
        <v>398</v>
      </c>
      <c r="BW28">
        <v>7</v>
      </c>
      <c r="BX28">
        <v>13</v>
      </c>
      <c r="BY28">
        <v>23.35</v>
      </c>
      <c r="BZ28">
        <v>0.53</v>
      </c>
      <c r="CA28">
        <v>1.2E-2</v>
      </c>
      <c r="CB28">
        <v>157.4</v>
      </c>
      <c r="CC28">
        <v>2.8</v>
      </c>
      <c r="CD28">
        <v>6.8000000000000005E-2</v>
      </c>
      <c r="CE28">
        <v>17.149999999999999</v>
      </c>
      <c r="CF28">
        <v>0.47</v>
      </c>
      <c r="CG28">
        <v>1.4999999999999999E-2</v>
      </c>
      <c r="CH28">
        <v>4.26</v>
      </c>
      <c r="CI28">
        <v>0.37</v>
      </c>
      <c r="CJ28">
        <v>0.13</v>
      </c>
      <c r="CK28">
        <v>0.65</v>
      </c>
      <c r="CL28">
        <v>0.1</v>
      </c>
      <c r="CM28">
        <v>0.11</v>
      </c>
      <c r="CP28">
        <v>1.1000000000000001</v>
      </c>
      <c r="CQ28">
        <v>4.0999999999999996</v>
      </c>
      <c r="CR28">
        <v>0.59</v>
      </c>
      <c r="CS28">
        <v>1.9</v>
      </c>
      <c r="CV28">
        <v>0.44</v>
      </c>
      <c r="CY28">
        <v>0.13</v>
      </c>
      <c r="CZ28">
        <v>125.5</v>
      </c>
      <c r="DA28">
        <v>3.6</v>
      </c>
      <c r="DB28">
        <v>8.8999999999999996E-2</v>
      </c>
      <c r="DC28">
        <v>15</v>
      </c>
      <c r="DD28">
        <v>0.34</v>
      </c>
      <c r="DE28">
        <v>1.0999999999999999E-2</v>
      </c>
      <c r="DF28">
        <v>38.68</v>
      </c>
      <c r="DG28">
        <v>0.96</v>
      </c>
      <c r="DH28">
        <v>3.4000000000000002E-2</v>
      </c>
      <c r="DI28">
        <v>5.2</v>
      </c>
      <c r="DJ28">
        <v>0.19</v>
      </c>
      <c r="DL28">
        <v>23.42</v>
      </c>
      <c r="DM28">
        <v>0.86</v>
      </c>
      <c r="DN28">
        <v>0.06</v>
      </c>
      <c r="DO28">
        <v>5.91</v>
      </c>
      <c r="DP28">
        <v>0.45</v>
      </c>
      <c r="DR28">
        <v>2.1800000000000002</v>
      </c>
      <c r="DS28">
        <v>0.16</v>
      </c>
      <c r="DT28">
        <v>1.9E-2</v>
      </c>
      <c r="DU28">
        <v>5.89</v>
      </c>
      <c r="DV28">
        <v>0.47</v>
      </c>
      <c r="DW28">
        <v>0.65</v>
      </c>
      <c r="DX28">
        <v>0.84099999999999997</v>
      </c>
      <c r="DY28">
        <v>6.3E-2</v>
      </c>
      <c r="DZ28">
        <v>4.1000000000000002E-2</v>
      </c>
      <c r="EA28">
        <v>5.07</v>
      </c>
      <c r="EB28">
        <v>0.34</v>
      </c>
      <c r="EC28">
        <v>7.5999999999999998E-2</v>
      </c>
      <c r="ED28">
        <v>0.877</v>
      </c>
      <c r="EE28">
        <v>7.0999999999999994E-2</v>
      </c>
      <c r="EF28">
        <v>1.6E-2</v>
      </c>
      <c r="EG28">
        <v>2.4900000000000002</v>
      </c>
      <c r="EH28">
        <v>0.2</v>
      </c>
      <c r="EI28">
        <v>0.18</v>
      </c>
      <c r="EJ28">
        <v>0.27500000000000002</v>
      </c>
      <c r="EK28">
        <v>3.5000000000000003E-2</v>
      </c>
      <c r="EL28">
        <v>4.3999999999999997E-2</v>
      </c>
      <c r="EM28">
        <v>1.79</v>
      </c>
      <c r="EN28">
        <v>0.19</v>
      </c>
      <c r="EO28">
        <v>0.11</v>
      </c>
      <c r="EP28">
        <v>0.23799999999999999</v>
      </c>
      <c r="EQ28">
        <v>3.1E-2</v>
      </c>
      <c r="ER28">
        <v>2.5000000000000001E-2</v>
      </c>
      <c r="ES28">
        <v>4.1399999999999997</v>
      </c>
      <c r="ET28">
        <v>0.26</v>
      </c>
      <c r="EU28">
        <v>9.5000000000000001E-2</v>
      </c>
      <c r="EV28">
        <v>0.98499999999999999</v>
      </c>
      <c r="EW28">
        <v>7.2999999999999995E-2</v>
      </c>
      <c r="EX28">
        <v>1.2999999999999999E-2</v>
      </c>
      <c r="EY28">
        <v>1.92</v>
      </c>
      <c r="EZ28">
        <v>0.19</v>
      </c>
      <c r="FA28">
        <v>0.16</v>
      </c>
      <c r="FD28">
        <v>4.3999999999999997E-2</v>
      </c>
      <c r="FE28">
        <v>1.1910000000000001</v>
      </c>
      <c r="FF28">
        <v>7.9000000000000001E-2</v>
      </c>
      <c r="FH28">
        <v>0.41199999999999998</v>
      </c>
      <c r="FI28">
        <v>0.05</v>
      </c>
      <c r="FJ28">
        <v>5.6000000000000001E-2</v>
      </c>
    </row>
    <row r="29" spans="1:166" x14ac:dyDescent="0.25">
      <c r="A29" t="s">
        <v>164</v>
      </c>
      <c r="B29" t="s">
        <v>93</v>
      </c>
      <c r="C29" s="1">
        <v>45001</v>
      </c>
      <c r="D29" s="2">
        <v>0.55006944444444439</v>
      </c>
      <c r="E29" t="s">
        <v>93</v>
      </c>
      <c r="G29">
        <v>1</v>
      </c>
      <c r="H29" s="3">
        <v>1598000</v>
      </c>
      <c r="I29">
        <v>63000</v>
      </c>
      <c r="K29">
        <v>7800</v>
      </c>
      <c r="L29">
        <v>900</v>
      </c>
      <c r="N29">
        <v>23</v>
      </c>
      <c r="O29">
        <v>1</v>
      </c>
      <c r="Q29">
        <v>15910</v>
      </c>
      <c r="R29">
        <v>320</v>
      </c>
      <c r="S29">
        <v>23</v>
      </c>
      <c r="T29">
        <v>43090</v>
      </c>
      <c r="U29">
        <v>780</v>
      </c>
      <c r="V29">
        <v>0.71</v>
      </c>
      <c r="W29">
        <v>69800</v>
      </c>
      <c r="X29">
        <v>1100</v>
      </c>
      <c r="Y29">
        <v>4.5999999999999996</v>
      </c>
      <c r="Z29">
        <v>989</v>
      </c>
      <c r="AA29">
        <v>33</v>
      </c>
      <c r="AB29">
        <v>74</v>
      </c>
      <c r="AC29">
        <v>4153</v>
      </c>
      <c r="AD29">
        <v>82</v>
      </c>
      <c r="AE29">
        <v>16</v>
      </c>
      <c r="AF29">
        <v>83400</v>
      </c>
      <c r="AG29">
        <v>1500</v>
      </c>
      <c r="AH29">
        <v>800</v>
      </c>
      <c r="AI29">
        <v>31.17</v>
      </c>
      <c r="AJ29">
        <v>0.79</v>
      </c>
      <c r="AK29">
        <v>1.2</v>
      </c>
      <c r="AL29">
        <v>16030</v>
      </c>
      <c r="AM29">
        <v>310</v>
      </c>
      <c r="AN29">
        <v>2.5</v>
      </c>
      <c r="AO29">
        <v>332.1</v>
      </c>
      <c r="AP29">
        <v>6.1</v>
      </c>
      <c r="AQ29">
        <v>0.44</v>
      </c>
      <c r="AR29">
        <v>278.7</v>
      </c>
      <c r="AS29">
        <v>5.5</v>
      </c>
      <c r="AT29">
        <v>5.6</v>
      </c>
      <c r="AU29">
        <v>1354</v>
      </c>
      <c r="AV29">
        <v>25</v>
      </c>
      <c r="AW29">
        <v>0.98</v>
      </c>
      <c r="AX29">
        <v>88100</v>
      </c>
      <c r="AY29">
        <v>1500</v>
      </c>
      <c r="AZ29">
        <v>35</v>
      </c>
      <c r="BA29">
        <v>45.8</v>
      </c>
      <c r="BB29">
        <v>1</v>
      </c>
      <c r="BC29">
        <v>0.38</v>
      </c>
      <c r="BD29">
        <v>121.6</v>
      </c>
      <c r="BE29">
        <v>3.7</v>
      </c>
      <c r="BF29">
        <v>1.3</v>
      </c>
      <c r="BG29">
        <v>120.5</v>
      </c>
      <c r="BH29">
        <v>2.5</v>
      </c>
      <c r="BI29">
        <v>0.6</v>
      </c>
      <c r="BJ29">
        <v>126.7</v>
      </c>
      <c r="BK29">
        <v>4.3</v>
      </c>
      <c r="BL29">
        <v>3.9</v>
      </c>
      <c r="BO29">
        <v>2.2999999999999998</v>
      </c>
      <c r="BP29">
        <v>41.9</v>
      </c>
      <c r="BQ29">
        <v>9.4</v>
      </c>
      <c r="BS29">
        <v>8.8000000000000007</v>
      </c>
      <c r="BT29">
        <v>0.31</v>
      </c>
      <c r="BU29">
        <v>0.26</v>
      </c>
      <c r="BV29">
        <v>399.1</v>
      </c>
      <c r="BW29">
        <v>8.3000000000000007</v>
      </c>
      <c r="BX29">
        <v>0.14000000000000001</v>
      </c>
      <c r="BY29">
        <v>23.37</v>
      </c>
      <c r="BZ29">
        <v>0.54</v>
      </c>
      <c r="CA29">
        <v>2.7E-2</v>
      </c>
      <c r="CB29">
        <v>158.5</v>
      </c>
      <c r="CC29">
        <v>3.2</v>
      </c>
      <c r="CD29">
        <v>2.5000000000000001E-2</v>
      </c>
      <c r="CE29">
        <v>17.32</v>
      </c>
      <c r="CF29">
        <v>0.4</v>
      </c>
      <c r="CH29">
        <v>4.0599999999999996</v>
      </c>
      <c r="CI29">
        <v>0.34</v>
      </c>
      <c r="CJ29">
        <v>0.27</v>
      </c>
      <c r="CK29">
        <v>0.56499999999999995</v>
      </c>
      <c r="CL29">
        <v>9.4E-2</v>
      </c>
      <c r="CM29">
        <v>0.23</v>
      </c>
      <c r="CP29">
        <v>0.28000000000000003</v>
      </c>
      <c r="CQ29">
        <v>3.25</v>
      </c>
      <c r="CR29">
        <v>0.66</v>
      </c>
      <c r="CS29">
        <v>2.8</v>
      </c>
      <c r="CV29">
        <v>0.48</v>
      </c>
      <c r="CY29">
        <v>0.2</v>
      </c>
      <c r="CZ29">
        <v>129.4</v>
      </c>
      <c r="DA29">
        <v>2.9</v>
      </c>
      <c r="DB29">
        <v>0.5</v>
      </c>
      <c r="DC29">
        <v>15.07</v>
      </c>
      <c r="DD29">
        <v>0.37</v>
      </c>
      <c r="DE29">
        <v>2.5000000000000001E-2</v>
      </c>
      <c r="DF29">
        <v>38.76</v>
      </c>
      <c r="DG29">
        <v>0.97</v>
      </c>
      <c r="DH29">
        <v>0.22</v>
      </c>
      <c r="DI29">
        <v>5.26</v>
      </c>
      <c r="DJ29">
        <v>0.19</v>
      </c>
      <c r="DK29">
        <v>4.7E-2</v>
      </c>
      <c r="DL29">
        <v>24.68</v>
      </c>
      <c r="DM29">
        <v>0.9</v>
      </c>
      <c r="DN29">
        <v>6.8000000000000005E-2</v>
      </c>
      <c r="DO29">
        <v>6.03</v>
      </c>
      <c r="DP29">
        <v>0.42</v>
      </c>
      <c r="DR29">
        <v>2.0299999999999998</v>
      </c>
      <c r="DS29">
        <v>0.17</v>
      </c>
      <c r="DT29">
        <v>5.3999999999999999E-2</v>
      </c>
      <c r="DU29">
        <v>6.22</v>
      </c>
      <c r="DV29">
        <v>0.5</v>
      </c>
      <c r="DW29">
        <v>0.6</v>
      </c>
      <c r="DX29">
        <v>0.83799999999999997</v>
      </c>
      <c r="DY29">
        <v>7.1999999999999995E-2</v>
      </c>
      <c r="DZ29">
        <v>7.1999999999999995E-2</v>
      </c>
      <c r="EA29">
        <v>4.87</v>
      </c>
      <c r="EB29">
        <v>0.33</v>
      </c>
      <c r="EC29">
        <v>0.1</v>
      </c>
      <c r="ED29">
        <v>0.89300000000000002</v>
      </c>
      <c r="EE29">
        <v>7.2999999999999995E-2</v>
      </c>
      <c r="EF29">
        <v>1.2999999999999999E-2</v>
      </c>
      <c r="EG29">
        <v>2.54</v>
      </c>
      <c r="EH29">
        <v>0.21</v>
      </c>
      <c r="EI29">
        <v>0.12</v>
      </c>
      <c r="EJ29">
        <v>0.32600000000000001</v>
      </c>
      <c r="EK29">
        <v>4.2000000000000003E-2</v>
      </c>
      <c r="EL29">
        <v>1.2E-2</v>
      </c>
      <c r="EM29">
        <v>1.62</v>
      </c>
      <c r="EN29">
        <v>0.21</v>
      </c>
      <c r="EO29">
        <v>9.9000000000000005E-2</v>
      </c>
      <c r="EP29">
        <v>0.26500000000000001</v>
      </c>
      <c r="EQ29">
        <v>3.9E-2</v>
      </c>
      <c r="ER29">
        <v>1.9E-2</v>
      </c>
      <c r="ES29">
        <v>4.25</v>
      </c>
      <c r="ET29">
        <v>0.3</v>
      </c>
      <c r="EV29">
        <v>1.0089999999999999</v>
      </c>
      <c r="EW29">
        <v>7.3999999999999996E-2</v>
      </c>
      <c r="EX29">
        <v>1.4E-2</v>
      </c>
      <c r="EY29">
        <v>1.97</v>
      </c>
      <c r="EZ29">
        <v>0.18</v>
      </c>
      <c r="FA29">
        <v>0.18</v>
      </c>
      <c r="FD29">
        <v>0.1</v>
      </c>
      <c r="FE29">
        <v>1.056</v>
      </c>
      <c r="FF29">
        <v>8.6999999999999994E-2</v>
      </c>
      <c r="FG29">
        <v>5.5E-2</v>
      </c>
      <c r="FH29">
        <v>0.38200000000000001</v>
      </c>
      <c r="FI29">
        <v>5.2999999999999999E-2</v>
      </c>
    </row>
    <row r="30" spans="1:166" x14ac:dyDescent="0.25">
      <c r="A30" t="s">
        <v>165</v>
      </c>
      <c r="B30" t="s">
        <v>107</v>
      </c>
      <c r="C30" s="1">
        <v>45001</v>
      </c>
      <c r="D30" s="2">
        <v>0.57203703703703701</v>
      </c>
      <c r="E30" t="s">
        <v>107</v>
      </c>
      <c r="G30">
        <v>1</v>
      </c>
      <c r="H30" s="3">
        <v>1566000</v>
      </c>
      <c r="I30">
        <v>60000</v>
      </c>
      <c r="K30">
        <v>8420</v>
      </c>
      <c r="L30">
        <v>810</v>
      </c>
      <c r="N30">
        <v>23</v>
      </c>
      <c r="O30">
        <v>1</v>
      </c>
      <c r="Q30">
        <v>15380</v>
      </c>
      <c r="R30">
        <v>280</v>
      </c>
      <c r="S30">
        <v>26</v>
      </c>
      <c r="T30">
        <v>42890</v>
      </c>
      <c r="U30">
        <v>700</v>
      </c>
      <c r="V30">
        <v>0.88</v>
      </c>
      <c r="W30">
        <v>69400</v>
      </c>
      <c r="X30">
        <v>1300</v>
      </c>
      <c r="Y30">
        <v>4.3</v>
      </c>
      <c r="Z30">
        <v>998</v>
      </c>
      <c r="AA30">
        <v>33</v>
      </c>
      <c r="AB30">
        <v>67</v>
      </c>
      <c r="AC30">
        <v>4142</v>
      </c>
      <c r="AD30">
        <v>89</v>
      </c>
      <c r="AE30">
        <v>13</v>
      </c>
      <c r="AF30">
        <v>82400</v>
      </c>
      <c r="AG30">
        <v>1700</v>
      </c>
      <c r="AH30">
        <v>740</v>
      </c>
      <c r="AI30">
        <v>31.22</v>
      </c>
      <c r="AJ30">
        <v>0.85</v>
      </c>
      <c r="AK30">
        <v>1.2</v>
      </c>
      <c r="AL30">
        <v>16090</v>
      </c>
      <c r="AM30">
        <v>310</v>
      </c>
      <c r="AN30">
        <v>2.1</v>
      </c>
      <c r="AO30">
        <v>333.3</v>
      </c>
      <c r="AP30">
        <v>7.2</v>
      </c>
      <c r="AQ30">
        <v>0.56000000000000005</v>
      </c>
      <c r="AR30">
        <v>301.3</v>
      </c>
      <c r="AS30">
        <v>5.6</v>
      </c>
      <c r="AT30">
        <v>5.7</v>
      </c>
      <c r="AU30">
        <v>1386</v>
      </c>
      <c r="AV30">
        <v>29</v>
      </c>
      <c r="AW30">
        <v>1.3</v>
      </c>
      <c r="AX30">
        <v>88800</v>
      </c>
      <c r="AY30">
        <v>1500</v>
      </c>
      <c r="AZ30">
        <v>39</v>
      </c>
      <c r="BA30">
        <v>45.6</v>
      </c>
      <c r="BB30">
        <v>1.1000000000000001</v>
      </c>
      <c r="BC30">
        <v>0.31</v>
      </c>
      <c r="BD30">
        <v>120.6</v>
      </c>
      <c r="BE30">
        <v>2.9</v>
      </c>
      <c r="BF30">
        <v>1</v>
      </c>
      <c r="BG30">
        <v>122.9</v>
      </c>
      <c r="BH30">
        <v>2.6</v>
      </c>
      <c r="BI30">
        <v>0.5</v>
      </c>
      <c r="BJ30">
        <v>127.1</v>
      </c>
      <c r="BK30">
        <v>4</v>
      </c>
      <c r="BL30">
        <v>3.5</v>
      </c>
      <c r="BO30">
        <v>2.2000000000000002</v>
      </c>
      <c r="BS30">
        <v>9.26</v>
      </c>
      <c r="BT30">
        <v>0.3</v>
      </c>
      <c r="BU30">
        <v>0.2</v>
      </c>
      <c r="BV30">
        <v>400.3</v>
      </c>
      <c r="BW30">
        <v>7.6</v>
      </c>
      <c r="BX30">
        <v>0.13</v>
      </c>
      <c r="BY30">
        <v>23.83</v>
      </c>
      <c r="BZ30">
        <v>0.5</v>
      </c>
      <c r="CA30">
        <v>1.2999999999999999E-2</v>
      </c>
      <c r="CB30">
        <v>156.5</v>
      </c>
      <c r="CC30">
        <v>3.2</v>
      </c>
      <c r="CD30">
        <v>2.5000000000000001E-2</v>
      </c>
      <c r="CE30">
        <v>17.649999999999999</v>
      </c>
      <c r="CF30">
        <v>0.45</v>
      </c>
      <c r="CG30">
        <v>1.2E-2</v>
      </c>
      <c r="CH30">
        <v>3.96</v>
      </c>
      <c r="CI30">
        <v>0.36</v>
      </c>
      <c r="CJ30">
        <v>0.17</v>
      </c>
      <c r="CK30">
        <v>0.67</v>
      </c>
      <c r="CL30">
        <v>0.11</v>
      </c>
      <c r="CM30">
        <v>0.28000000000000003</v>
      </c>
      <c r="CN30">
        <v>0.3</v>
      </c>
      <c r="CO30">
        <v>0.17</v>
      </c>
      <c r="CP30">
        <v>0.28000000000000003</v>
      </c>
      <c r="CQ30">
        <v>3.47</v>
      </c>
      <c r="CR30">
        <v>0.73</v>
      </c>
      <c r="CS30">
        <v>1.9</v>
      </c>
      <c r="CT30">
        <v>0.56000000000000005</v>
      </c>
      <c r="CU30">
        <v>0.12</v>
      </c>
      <c r="CV30">
        <v>0.52</v>
      </c>
      <c r="CY30">
        <v>0.17</v>
      </c>
      <c r="CZ30">
        <v>132.4</v>
      </c>
      <c r="DA30">
        <v>3.6</v>
      </c>
      <c r="DB30">
        <v>0.1</v>
      </c>
      <c r="DC30">
        <v>15.09</v>
      </c>
      <c r="DD30">
        <v>0.4</v>
      </c>
      <c r="DE30">
        <v>5.1999999999999998E-2</v>
      </c>
      <c r="DF30">
        <v>37.58</v>
      </c>
      <c r="DG30">
        <v>0.91</v>
      </c>
      <c r="DI30">
        <v>5.27</v>
      </c>
      <c r="DJ30">
        <v>0.17</v>
      </c>
      <c r="DK30">
        <v>3.9E-2</v>
      </c>
      <c r="DL30">
        <v>23.61</v>
      </c>
      <c r="DM30">
        <v>0.92</v>
      </c>
      <c r="DO30">
        <v>5.87</v>
      </c>
      <c r="DP30">
        <v>0.43</v>
      </c>
      <c r="DR30">
        <v>2.11</v>
      </c>
      <c r="DS30">
        <v>0.15</v>
      </c>
      <c r="DT30">
        <v>5.1999999999999998E-2</v>
      </c>
      <c r="DU30">
        <v>5.96</v>
      </c>
      <c r="DV30">
        <v>0.5</v>
      </c>
      <c r="DW30">
        <v>0.77</v>
      </c>
      <c r="DX30">
        <v>0.81499999999999995</v>
      </c>
      <c r="DY30">
        <v>6.9000000000000006E-2</v>
      </c>
      <c r="DZ30">
        <v>6.8000000000000005E-2</v>
      </c>
      <c r="EA30">
        <v>4.95</v>
      </c>
      <c r="EB30">
        <v>0.33</v>
      </c>
      <c r="EC30">
        <v>0.13</v>
      </c>
      <c r="ED30">
        <v>0.876</v>
      </c>
      <c r="EE30">
        <v>5.8999999999999997E-2</v>
      </c>
      <c r="EF30">
        <v>2.9000000000000001E-2</v>
      </c>
      <c r="EG30">
        <v>2.37</v>
      </c>
      <c r="EH30">
        <v>0.21</v>
      </c>
      <c r="EI30">
        <v>0.13</v>
      </c>
      <c r="EJ30">
        <v>0.28799999999999998</v>
      </c>
      <c r="EK30">
        <v>3.5999999999999997E-2</v>
      </c>
      <c r="EL30">
        <v>1.2E-2</v>
      </c>
      <c r="EM30">
        <v>1.81</v>
      </c>
      <c r="EN30">
        <v>0.2</v>
      </c>
      <c r="EP30">
        <v>0.24099999999999999</v>
      </c>
      <c r="EQ30">
        <v>3.5999999999999997E-2</v>
      </c>
      <c r="ER30">
        <v>0.03</v>
      </c>
      <c r="ES30">
        <v>4.03</v>
      </c>
      <c r="ET30">
        <v>0.27</v>
      </c>
      <c r="EU30">
        <v>4.9000000000000002E-2</v>
      </c>
      <c r="EV30">
        <v>1.0349999999999999</v>
      </c>
      <c r="EW30">
        <v>8.5000000000000006E-2</v>
      </c>
      <c r="EY30">
        <v>1.82</v>
      </c>
      <c r="EZ30">
        <v>0.17</v>
      </c>
      <c r="FA30">
        <v>0.25</v>
      </c>
      <c r="FB30">
        <v>3.5999999999999997E-2</v>
      </c>
      <c r="FC30">
        <v>1.6E-2</v>
      </c>
      <c r="FD30">
        <v>3.2000000000000001E-2</v>
      </c>
      <c r="FE30">
        <v>1.06</v>
      </c>
      <c r="FF30">
        <v>0.1</v>
      </c>
      <c r="FH30">
        <v>0.45</v>
      </c>
      <c r="FI30">
        <v>5.7000000000000002E-2</v>
      </c>
    </row>
    <row r="31" spans="1:166" x14ac:dyDescent="0.25">
      <c r="A31" t="s">
        <v>166</v>
      </c>
      <c r="B31" t="s">
        <v>121</v>
      </c>
      <c r="C31" s="1">
        <v>45001</v>
      </c>
      <c r="D31" s="2">
        <v>0.60146990740740736</v>
      </c>
      <c r="E31" t="s">
        <v>121</v>
      </c>
      <c r="G31">
        <v>1</v>
      </c>
      <c r="H31" s="3">
        <v>1434000</v>
      </c>
      <c r="I31">
        <v>53000</v>
      </c>
      <c r="K31">
        <v>7430</v>
      </c>
      <c r="L31">
        <v>930</v>
      </c>
      <c r="N31">
        <v>23</v>
      </c>
      <c r="O31">
        <v>1</v>
      </c>
      <c r="Q31">
        <v>15880</v>
      </c>
      <c r="R31">
        <v>310</v>
      </c>
      <c r="S31">
        <v>32</v>
      </c>
      <c r="T31">
        <v>42110</v>
      </c>
      <c r="U31">
        <v>740</v>
      </c>
      <c r="V31">
        <v>0.62</v>
      </c>
      <c r="W31">
        <v>68700</v>
      </c>
      <c r="X31">
        <v>1100</v>
      </c>
      <c r="Y31">
        <v>4.2</v>
      </c>
      <c r="Z31">
        <v>1059</v>
      </c>
      <c r="AA31">
        <v>34</v>
      </c>
      <c r="AB31">
        <v>64</v>
      </c>
      <c r="AC31">
        <v>4141</v>
      </c>
      <c r="AD31">
        <v>72</v>
      </c>
      <c r="AE31">
        <v>10</v>
      </c>
      <c r="AF31">
        <v>82600</v>
      </c>
      <c r="AG31">
        <v>1700</v>
      </c>
      <c r="AH31">
        <v>970</v>
      </c>
      <c r="AI31">
        <v>31.57</v>
      </c>
      <c r="AJ31">
        <v>0.91</v>
      </c>
      <c r="AK31">
        <v>0.79</v>
      </c>
      <c r="AL31">
        <v>15860</v>
      </c>
      <c r="AM31">
        <v>300</v>
      </c>
      <c r="AN31">
        <v>1.8</v>
      </c>
      <c r="AO31">
        <v>332.7</v>
      </c>
      <c r="AP31">
        <v>7</v>
      </c>
      <c r="AQ31">
        <v>0.74</v>
      </c>
      <c r="AR31">
        <v>304.60000000000002</v>
      </c>
      <c r="AS31">
        <v>7.3</v>
      </c>
      <c r="AT31">
        <v>5.0999999999999996</v>
      </c>
      <c r="AU31">
        <v>1368</v>
      </c>
      <c r="AV31">
        <v>28</v>
      </c>
      <c r="AW31">
        <v>0.89</v>
      </c>
      <c r="AX31">
        <v>88100</v>
      </c>
      <c r="AY31">
        <v>1500</v>
      </c>
      <c r="AZ31">
        <v>39</v>
      </c>
      <c r="BA31">
        <v>45.6</v>
      </c>
      <c r="BB31">
        <v>1.1000000000000001</v>
      </c>
      <c r="BC31">
        <v>0.28000000000000003</v>
      </c>
      <c r="BD31">
        <v>117.4</v>
      </c>
      <c r="BE31">
        <v>3.1</v>
      </c>
      <c r="BF31">
        <v>1.5</v>
      </c>
      <c r="BG31">
        <v>122.5</v>
      </c>
      <c r="BH31">
        <v>2.8</v>
      </c>
      <c r="BI31">
        <v>0.56000000000000005</v>
      </c>
      <c r="BJ31">
        <v>123.5</v>
      </c>
      <c r="BK31">
        <v>5.0999999999999996</v>
      </c>
      <c r="BL31">
        <v>2.6</v>
      </c>
      <c r="BO31">
        <v>2.4</v>
      </c>
      <c r="BP31">
        <v>-2.6</v>
      </c>
      <c r="BQ31">
        <v>0.66</v>
      </c>
      <c r="BS31">
        <v>8.9700000000000006</v>
      </c>
      <c r="BT31">
        <v>0.3</v>
      </c>
      <c r="BU31">
        <v>0.25</v>
      </c>
      <c r="BV31">
        <v>393.1</v>
      </c>
      <c r="BW31">
        <v>7.3</v>
      </c>
      <c r="BX31">
        <v>0.13</v>
      </c>
      <c r="BY31">
        <v>22.99</v>
      </c>
      <c r="BZ31">
        <v>0.56000000000000005</v>
      </c>
      <c r="CA31">
        <v>3.4000000000000002E-2</v>
      </c>
      <c r="CB31">
        <v>153.4</v>
      </c>
      <c r="CC31">
        <v>3.3</v>
      </c>
      <c r="CE31">
        <v>17.09</v>
      </c>
      <c r="CF31">
        <v>0.52</v>
      </c>
      <c r="CG31">
        <v>1.2999999999999999E-2</v>
      </c>
      <c r="CH31">
        <v>3.76</v>
      </c>
      <c r="CI31">
        <v>0.35</v>
      </c>
      <c r="CJ31">
        <v>0.14000000000000001</v>
      </c>
      <c r="CK31">
        <v>0.67</v>
      </c>
      <c r="CL31">
        <v>0.1</v>
      </c>
      <c r="CM31">
        <v>0.16</v>
      </c>
      <c r="CP31">
        <v>0.49</v>
      </c>
      <c r="CQ31">
        <v>3.43</v>
      </c>
      <c r="CR31">
        <v>0.57999999999999996</v>
      </c>
      <c r="CS31">
        <v>1.7</v>
      </c>
      <c r="CV31">
        <v>0.59</v>
      </c>
      <c r="CY31">
        <v>0.18</v>
      </c>
      <c r="CZ31">
        <v>129.69999999999999</v>
      </c>
      <c r="DA31">
        <v>3.6</v>
      </c>
      <c r="DC31">
        <v>15.33</v>
      </c>
      <c r="DD31">
        <v>0.39</v>
      </c>
      <c r="DF31">
        <v>38.409999999999997</v>
      </c>
      <c r="DG31">
        <v>0.76</v>
      </c>
      <c r="DI31">
        <v>5.15</v>
      </c>
      <c r="DJ31">
        <v>0.16</v>
      </c>
      <c r="DL31">
        <v>23.47</v>
      </c>
      <c r="DM31">
        <v>0.9</v>
      </c>
      <c r="DO31">
        <v>6.08</v>
      </c>
      <c r="DP31">
        <v>0.44</v>
      </c>
      <c r="DR31">
        <v>2.14</v>
      </c>
      <c r="DS31">
        <v>0.13</v>
      </c>
      <c r="DT31">
        <v>3.3000000000000002E-2</v>
      </c>
      <c r="DU31">
        <v>5.75</v>
      </c>
      <c r="DV31">
        <v>0.54</v>
      </c>
      <c r="DW31">
        <v>0.6</v>
      </c>
      <c r="DX31">
        <v>0.84099999999999997</v>
      </c>
      <c r="DY31">
        <v>7.2999999999999995E-2</v>
      </c>
      <c r="DZ31">
        <v>7.0999999999999994E-2</v>
      </c>
      <c r="EA31">
        <v>4.87</v>
      </c>
      <c r="EB31">
        <v>0.34</v>
      </c>
      <c r="EC31">
        <v>0.12</v>
      </c>
      <c r="ED31">
        <v>0.89800000000000002</v>
      </c>
      <c r="EE31">
        <v>6.9000000000000006E-2</v>
      </c>
      <c r="EF31">
        <v>2.7E-2</v>
      </c>
      <c r="EG31">
        <v>2.19</v>
      </c>
      <c r="EH31">
        <v>0.2</v>
      </c>
      <c r="EI31">
        <v>0.13</v>
      </c>
      <c r="EJ31">
        <v>0.309</v>
      </c>
      <c r="EK31">
        <v>0.04</v>
      </c>
      <c r="EM31">
        <v>1.79</v>
      </c>
      <c r="EN31">
        <v>0.21</v>
      </c>
      <c r="EP31">
        <v>0.251</v>
      </c>
      <c r="EQ31">
        <v>3.9E-2</v>
      </c>
      <c r="ER31">
        <v>9.2999999999999999E-2</v>
      </c>
      <c r="ES31">
        <v>3.93</v>
      </c>
      <c r="ET31">
        <v>0.31</v>
      </c>
      <c r="EU31">
        <v>5.1999999999999998E-2</v>
      </c>
      <c r="EV31">
        <v>0.98199999999999998</v>
      </c>
      <c r="EW31">
        <v>7.8E-2</v>
      </c>
      <c r="EY31">
        <v>1.88</v>
      </c>
      <c r="EZ31">
        <v>0.2</v>
      </c>
      <c r="FA31">
        <v>0.19</v>
      </c>
      <c r="FD31">
        <v>7.6999999999999999E-2</v>
      </c>
      <c r="FE31">
        <v>0.95399999999999996</v>
      </c>
      <c r="FF31">
        <v>8.5000000000000006E-2</v>
      </c>
      <c r="FH31">
        <v>0.35799999999999998</v>
      </c>
      <c r="FI31">
        <v>4.4999999999999998E-2</v>
      </c>
      <c r="FJ31">
        <v>1.7999999999999999E-2</v>
      </c>
    </row>
    <row r="32" spans="1:166" x14ac:dyDescent="0.25">
      <c r="A32" t="s">
        <v>167</v>
      </c>
      <c r="B32" t="s">
        <v>137</v>
      </c>
      <c r="C32" s="1">
        <v>45001</v>
      </c>
      <c r="D32" s="2">
        <v>0.62634259259259262</v>
      </c>
      <c r="E32" t="s">
        <v>137</v>
      </c>
      <c r="G32">
        <v>1</v>
      </c>
      <c r="H32" s="3">
        <v>1378000</v>
      </c>
      <c r="I32">
        <v>49000</v>
      </c>
      <c r="K32">
        <v>4600</v>
      </c>
      <c r="L32">
        <v>1000</v>
      </c>
      <c r="N32">
        <v>23</v>
      </c>
      <c r="O32">
        <v>1</v>
      </c>
      <c r="Q32">
        <v>15720</v>
      </c>
      <c r="R32">
        <v>300</v>
      </c>
      <c r="S32">
        <v>29</v>
      </c>
      <c r="T32">
        <v>42350</v>
      </c>
      <c r="U32">
        <v>870</v>
      </c>
      <c r="V32">
        <v>0.81</v>
      </c>
      <c r="W32">
        <v>67500</v>
      </c>
      <c r="X32">
        <v>1300</v>
      </c>
      <c r="Y32">
        <v>9.3000000000000007</v>
      </c>
      <c r="Z32">
        <v>1011</v>
      </c>
      <c r="AA32">
        <v>32</v>
      </c>
      <c r="AB32">
        <v>76</v>
      </c>
      <c r="AC32">
        <v>4011</v>
      </c>
      <c r="AD32">
        <v>78</v>
      </c>
      <c r="AE32">
        <v>12</v>
      </c>
      <c r="AF32">
        <v>80800</v>
      </c>
      <c r="AG32">
        <v>1900</v>
      </c>
      <c r="AH32">
        <v>1000</v>
      </c>
      <c r="AI32">
        <v>30.12</v>
      </c>
      <c r="AJ32">
        <v>0.86</v>
      </c>
      <c r="AK32">
        <v>1.1000000000000001</v>
      </c>
      <c r="AL32">
        <v>15880</v>
      </c>
      <c r="AM32">
        <v>290</v>
      </c>
      <c r="AN32">
        <v>2</v>
      </c>
      <c r="AO32">
        <v>327.9</v>
      </c>
      <c r="AP32">
        <v>6.6</v>
      </c>
      <c r="AQ32">
        <v>0.61</v>
      </c>
      <c r="AR32">
        <v>300.5</v>
      </c>
      <c r="AS32">
        <v>6.2</v>
      </c>
      <c r="AT32">
        <v>5.3</v>
      </c>
      <c r="AU32">
        <v>1355</v>
      </c>
      <c r="AV32">
        <v>27</v>
      </c>
      <c r="AW32">
        <v>1.2</v>
      </c>
      <c r="AX32">
        <v>87600</v>
      </c>
      <c r="AY32">
        <v>1500</v>
      </c>
      <c r="AZ32">
        <v>43</v>
      </c>
      <c r="BA32">
        <v>44.9</v>
      </c>
      <c r="BB32">
        <v>1</v>
      </c>
      <c r="BC32">
        <v>0.38</v>
      </c>
      <c r="BD32">
        <v>116.1</v>
      </c>
      <c r="BE32">
        <v>3.1</v>
      </c>
      <c r="BF32">
        <v>1.3</v>
      </c>
      <c r="BG32">
        <v>120.2</v>
      </c>
      <c r="BH32">
        <v>2.7</v>
      </c>
      <c r="BI32">
        <v>0.53</v>
      </c>
      <c r="BJ32">
        <v>125.2</v>
      </c>
      <c r="BK32">
        <v>5.3</v>
      </c>
      <c r="BL32">
        <v>4.2</v>
      </c>
      <c r="BO32">
        <v>2.2999999999999998</v>
      </c>
      <c r="BP32">
        <v>-1.01</v>
      </c>
      <c r="BQ32">
        <v>0.47</v>
      </c>
      <c r="BS32">
        <v>9.06</v>
      </c>
      <c r="BT32">
        <v>0.32</v>
      </c>
      <c r="BU32">
        <v>0.23</v>
      </c>
      <c r="BV32">
        <v>390.3</v>
      </c>
      <c r="BW32">
        <v>8.4</v>
      </c>
      <c r="BX32">
        <v>0.13</v>
      </c>
      <c r="BY32">
        <v>22.47</v>
      </c>
      <c r="BZ32">
        <v>0.51</v>
      </c>
      <c r="CA32">
        <v>1.4999999999999999E-2</v>
      </c>
      <c r="CB32">
        <v>152.6</v>
      </c>
      <c r="CC32">
        <v>3</v>
      </c>
      <c r="CD32">
        <v>7.4999999999999997E-2</v>
      </c>
      <c r="CE32">
        <v>16.829999999999998</v>
      </c>
      <c r="CF32">
        <v>0.46</v>
      </c>
      <c r="CG32">
        <v>1.2999999999999999E-2</v>
      </c>
      <c r="CH32">
        <v>4.09</v>
      </c>
      <c r="CI32">
        <v>0.35</v>
      </c>
      <c r="CJ32">
        <v>0.2</v>
      </c>
      <c r="CK32">
        <v>0.68</v>
      </c>
      <c r="CL32">
        <v>0.12</v>
      </c>
      <c r="CM32">
        <v>0.2</v>
      </c>
      <c r="CP32">
        <v>1.1000000000000001</v>
      </c>
      <c r="CS32">
        <v>2.6</v>
      </c>
      <c r="CT32">
        <v>0.82</v>
      </c>
      <c r="CU32">
        <v>0.12</v>
      </c>
      <c r="CV32">
        <v>0.66</v>
      </c>
      <c r="CY32">
        <v>0.17</v>
      </c>
      <c r="CZ32">
        <v>129.80000000000001</v>
      </c>
      <c r="DA32">
        <v>3.9</v>
      </c>
      <c r="DB32">
        <v>0.33</v>
      </c>
      <c r="DC32">
        <v>15.11</v>
      </c>
      <c r="DD32">
        <v>0.43</v>
      </c>
      <c r="DE32">
        <v>1.9E-2</v>
      </c>
      <c r="DF32">
        <v>37.43</v>
      </c>
      <c r="DG32">
        <v>0.94</v>
      </c>
      <c r="DH32">
        <v>1.2999999999999999E-2</v>
      </c>
      <c r="DI32">
        <v>5.17</v>
      </c>
      <c r="DJ32">
        <v>0.16</v>
      </c>
      <c r="DL32">
        <v>23.1</v>
      </c>
      <c r="DM32">
        <v>0.96</v>
      </c>
      <c r="DO32">
        <v>5.83</v>
      </c>
      <c r="DP32">
        <v>0.49</v>
      </c>
      <c r="DR32">
        <v>2.02</v>
      </c>
      <c r="DS32">
        <v>0.17</v>
      </c>
      <c r="DT32">
        <v>2.4E-2</v>
      </c>
      <c r="DU32">
        <v>5.92</v>
      </c>
      <c r="DV32">
        <v>0.53</v>
      </c>
      <c r="DW32">
        <v>0.94</v>
      </c>
      <c r="DX32">
        <v>0.77700000000000002</v>
      </c>
      <c r="DY32">
        <v>6.7000000000000004E-2</v>
      </c>
      <c r="DZ32">
        <v>6.6000000000000003E-2</v>
      </c>
      <c r="EA32">
        <v>4.57</v>
      </c>
      <c r="EB32">
        <v>0.3</v>
      </c>
      <c r="EC32">
        <v>0.13</v>
      </c>
      <c r="ED32">
        <v>0.92900000000000005</v>
      </c>
      <c r="EE32">
        <v>7.8E-2</v>
      </c>
      <c r="EF32">
        <v>6.0999999999999999E-2</v>
      </c>
      <c r="EG32">
        <v>2.5499999999999998</v>
      </c>
      <c r="EH32">
        <v>0.2</v>
      </c>
      <c r="EI32">
        <v>0.11</v>
      </c>
      <c r="EJ32">
        <v>0.26900000000000002</v>
      </c>
      <c r="EK32">
        <v>3.5000000000000003E-2</v>
      </c>
      <c r="EL32">
        <v>1.2999999999999999E-2</v>
      </c>
      <c r="EM32">
        <v>1.8</v>
      </c>
      <c r="EN32">
        <v>0.23</v>
      </c>
      <c r="EO32">
        <v>0.13</v>
      </c>
      <c r="EP32">
        <v>0.23699999999999999</v>
      </c>
      <c r="EQ32">
        <v>3.7999999999999999E-2</v>
      </c>
      <c r="ER32">
        <v>0.05</v>
      </c>
      <c r="ES32">
        <v>4.05</v>
      </c>
      <c r="ET32">
        <v>0.24</v>
      </c>
      <c r="EU32">
        <v>0.13</v>
      </c>
      <c r="EV32">
        <v>0.92600000000000005</v>
      </c>
      <c r="EW32">
        <v>6.6000000000000003E-2</v>
      </c>
      <c r="EX32">
        <v>0.03</v>
      </c>
      <c r="EY32">
        <v>1.68</v>
      </c>
      <c r="EZ32">
        <v>0.19</v>
      </c>
      <c r="FA32">
        <v>0.26</v>
      </c>
      <c r="FD32">
        <v>7.0000000000000007E-2</v>
      </c>
      <c r="FE32">
        <v>0.996</v>
      </c>
      <c r="FF32">
        <v>8.2000000000000003E-2</v>
      </c>
      <c r="FH32">
        <v>0.41299999999999998</v>
      </c>
      <c r="FI32">
        <v>5.2999999999999999E-2</v>
      </c>
      <c r="FJ32">
        <v>1.7999999999999999E-2</v>
      </c>
    </row>
    <row r="33" spans="1:165" x14ac:dyDescent="0.25">
      <c r="A33" t="s">
        <v>168</v>
      </c>
      <c r="B33" t="s">
        <v>138</v>
      </c>
      <c r="C33" s="1">
        <v>45001</v>
      </c>
      <c r="D33" s="2">
        <v>0.62740740740740741</v>
      </c>
      <c r="E33" t="s">
        <v>138</v>
      </c>
      <c r="G33">
        <v>1</v>
      </c>
      <c r="H33" s="3">
        <v>1385000</v>
      </c>
      <c r="I33">
        <v>52000</v>
      </c>
      <c r="K33">
        <v>2000</v>
      </c>
      <c r="L33">
        <v>1100</v>
      </c>
      <c r="N33">
        <v>23</v>
      </c>
      <c r="O33">
        <v>1</v>
      </c>
      <c r="Q33">
        <v>15510</v>
      </c>
      <c r="R33">
        <v>310</v>
      </c>
      <c r="S33">
        <v>36</v>
      </c>
      <c r="T33">
        <v>41780</v>
      </c>
      <c r="U33">
        <v>720</v>
      </c>
      <c r="V33">
        <v>0.73</v>
      </c>
      <c r="W33">
        <v>67200</v>
      </c>
      <c r="X33">
        <v>1300</v>
      </c>
      <c r="Y33">
        <v>9.4</v>
      </c>
      <c r="Z33">
        <v>987</v>
      </c>
      <c r="AA33">
        <v>38</v>
      </c>
      <c r="AB33">
        <v>75</v>
      </c>
      <c r="AC33">
        <v>4001</v>
      </c>
      <c r="AD33">
        <v>81</v>
      </c>
      <c r="AE33">
        <v>13</v>
      </c>
      <c r="AF33">
        <v>79200</v>
      </c>
      <c r="AG33">
        <v>1500</v>
      </c>
      <c r="AH33">
        <v>970</v>
      </c>
      <c r="AI33">
        <v>30.66</v>
      </c>
      <c r="AJ33">
        <v>0.95</v>
      </c>
      <c r="AK33">
        <v>1.1000000000000001</v>
      </c>
      <c r="AL33">
        <v>15950</v>
      </c>
      <c r="AM33">
        <v>330</v>
      </c>
      <c r="AN33">
        <v>1.8</v>
      </c>
      <c r="AO33">
        <v>327.8</v>
      </c>
      <c r="AP33">
        <v>7.5</v>
      </c>
      <c r="AQ33">
        <v>0.51</v>
      </c>
      <c r="AR33">
        <v>297.60000000000002</v>
      </c>
      <c r="AS33">
        <v>5.9</v>
      </c>
      <c r="AT33">
        <v>5</v>
      </c>
      <c r="AU33">
        <v>1367</v>
      </c>
      <c r="AV33">
        <v>28</v>
      </c>
      <c r="AW33">
        <v>1</v>
      </c>
      <c r="AX33">
        <v>87000</v>
      </c>
      <c r="AY33">
        <v>1700</v>
      </c>
      <c r="AZ33">
        <v>49</v>
      </c>
      <c r="BA33">
        <v>44.6</v>
      </c>
      <c r="BB33">
        <v>1.2</v>
      </c>
      <c r="BC33">
        <v>0.44</v>
      </c>
      <c r="BD33">
        <v>113.2</v>
      </c>
      <c r="BE33">
        <v>3.3</v>
      </c>
      <c r="BF33">
        <v>1.1000000000000001</v>
      </c>
      <c r="BG33">
        <v>118.3</v>
      </c>
      <c r="BH33">
        <v>2.6</v>
      </c>
      <c r="BI33">
        <v>0.49</v>
      </c>
      <c r="BJ33">
        <v>122.3</v>
      </c>
      <c r="BK33">
        <v>5.0999999999999996</v>
      </c>
      <c r="BL33">
        <v>4.5</v>
      </c>
      <c r="BO33">
        <v>2.6</v>
      </c>
      <c r="BP33">
        <v>-0.11</v>
      </c>
      <c r="BQ33">
        <v>0.41</v>
      </c>
      <c r="BS33">
        <v>8.9</v>
      </c>
      <c r="BT33">
        <v>0.33</v>
      </c>
      <c r="BU33">
        <v>0.28999999999999998</v>
      </c>
      <c r="BV33">
        <v>379.6</v>
      </c>
      <c r="BW33">
        <v>8.5</v>
      </c>
      <c r="BX33">
        <v>0.11</v>
      </c>
      <c r="BY33">
        <v>22.35</v>
      </c>
      <c r="BZ33">
        <v>0.62</v>
      </c>
      <c r="CB33">
        <v>152.1</v>
      </c>
      <c r="CC33">
        <v>3.4</v>
      </c>
      <c r="CD33">
        <v>6.5000000000000002E-2</v>
      </c>
      <c r="CE33">
        <v>16.329999999999998</v>
      </c>
      <c r="CF33">
        <v>0.46</v>
      </c>
      <c r="CH33">
        <v>4.08</v>
      </c>
      <c r="CI33">
        <v>0.39</v>
      </c>
      <c r="CJ33">
        <v>0.22</v>
      </c>
      <c r="CK33">
        <v>0.71</v>
      </c>
      <c r="CL33">
        <v>0.11</v>
      </c>
      <c r="CM33">
        <v>0.16</v>
      </c>
      <c r="CN33">
        <v>4.5999999999999999E-2</v>
      </c>
      <c r="CO33">
        <v>6.6000000000000003E-2</v>
      </c>
      <c r="CQ33">
        <v>2.1800000000000002</v>
      </c>
      <c r="CR33">
        <v>0.59</v>
      </c>
      <c r="CS33">
        <v>2.2000000000000002</v>
      </c>
      <c r="CT33">
        <v>0.48</v>
      </c>
      <c r="CU33">
        <v>0.11</v>
      </c>
      <c r="CV33">
        <v>0.41</v>
      </c>
      <c r="CY33">
        <v>0.17</v>
      </c>
      <c r="CZ33">
        <v>128.30000000000001</v>
      </c>
      <c r="DA33">
        <v>3.5</v>
      </c>
      <c r="DB33">
        <v>0.15</v>
      </c>
      <c r="DC33">
        <v>14.41</v>
      </c>
      <c r="DD33">
        <v>0.41</v>
      </c>
      <c r="DE33">
        <v>1.4E-2</v>
      </c>
      <c r="DF33">
        <v>36.11</v>
      </c>
      <c r="DG33">
        <v>0.9</v>
      </c>
      <c r="DH33">
        <v>5.3999999999999999E-2</v>
      </c>
      <c r="DI33">
        <v>4.96</v>
      </c>
      <c r="DJ33">
        <v>0.18</v>
      </c>
      <c r="DK33">
        <v>1.2E-2</v>
      </c>
      <c r="DL33">
        <v>24.12</v>
      </c>
      <c r="DM33">
        <v>0.94</v>
      </c>
      <c r="DN33">
        <v>7.5999999999999998E-2</v>
      </c>
      <c r="DO33">
        <v>5.78</v>
      </c>
      <c r="DP33">
        <v>0.43</v>
      </c>
      <c r="DR33">
        <v>2.0699999999999998</v>
      </c>
      <c r="DS33">
        <v>0.15</v>
      </c>
      <c r="DT33">
        <v>7.9000000000000001E-2</v>
      </c>
      <c r="DU33">
        <v>5.75</v>
      </c>
      <c r="DV33">
        <v>0.51</v>
      </c>
      <c r="DW33">
        <v>0.78</v>
      </c>
      <c r="DX33">
        <v>0.83799999999999997</v>
      </c>
      <c r="DY33">
        <v>7.0999999999999994E-2</v>
      </c>
      <c r="DZ33">
        <v>8.5000000000000006E-2</v>
      </c>
      <c r="EA33">
        <v>4.57</v>
      </c>
      <c r="EB33">
        <v>0.27</v>
      </c>
      <c r="EC33">
        <v>0.12</v>
      </c>
      <c r="ED33">
        <v>0.84599999999999997</v>
      </c>
      <c r="EE33">
        <v>5.8999999999999997E-2</v>
      </c>
      <c r="EG33">
        <v>2.3199999999999998</v>
      </c>
      <c r="EH33">
        <v>0.22</v>
      </c>
      <c r="EI33">
        <v>0.16</v>
      </c>
      <c r="EJ33">
        <v>0.27500000000000002</v>
      </c>
      <c r="EK33">
        <v>4.2999999999999997E-2</v>
      </c>
      <c r="EM33">
        <v>1.81</v>
      </c>
      <c r="EN33">
        <v>0.2</v>
      </c>
      <c r="EP33">
        <v>0.26100000000000001</v>
      </c>
      <c r="EQ33">
        <v>4.2999999999999997E-2</v>
      </c>
      <c r="ER33">
        <v>3.2000000000000001E-2</v>
      </c>
      <c r="ES33">
        <v>3.68</v>
      </c>
      <c r="ET33">
        <v>0.3</v>
      </c>
      <c r="EU33">
        <v>0.15</v>
      </c>
      <c r="EV33">
        <v>0.89500000000000002</v>
      </c>
      <c r="EW33">
        <v>7.0999999999999994E-2</v>
      </c>
      <c r="EY33">
        <v>1.67</v>
      </c>
      <c r="EZ33">
        <v>0.18</v>
      </c>
      <c r="FA33">
        <v>0.24</v>
      </c>
      <c r="FD33">
        <v>3.5000000000000003E-2</v>
      </c>
      <c r="FE33">
        <v>0.85599999999999998</v>
      </c>
      <c r="FF33">
        <v>7.6999999999999999E-2</v>
      </c>
      <c r="FH33">
        <v>0.39300000000000002</v>
      </c>
      <c r="FI33">
        <v>5.0999999999999997E-2</v>
      </c>
    </row>
    <row r="35" spans="1:165" x14ac:dyDescent="0.25">
      <c r="A35" t="s">
        <v>169</v>
      </c>
      <c r="B35" s="21" t="s">
        <v>360</v>
      </c>
      <c r="C35" s="1">
        <v>45001</v>
      </c>
      <c r="D35" s="2">
        <v>0.50081018518518516</v>
      </c>
      <c r="E35" t="s">
        <v>66</v>
      </c>
      <c r="G35">
        <v>1</v>
      </c>
      <c r="H35">
        <v>540000</v>
      </c>
      <c r="I35">
        <v>26000</v>
      </c>
      <c r="K35">
        <v>800</v>
      </c>
      <c r="L35">
        <v>1200</v>
      </c>
      <c r="N35">
        <v>12</v>
      </c>
      <c r="O35">
        <v>1</v>
      </c>
      <c r="Q35">
        <v>2800</v>
      </c>
      <c r="R35">
        <v>110</v>
      </c>
      <c r="S35">
        <v>2500</v>
      </c>
      <c r="V35">
        <v>7100</v>
      </c>
      <c r="W35">
        <v>27500</v>
      </c>
      <c r="X35">
        <v>1200</v>
      </c>
      <c r="Y35">
        <v>11000</v>
      </c>
      <c r="Z35">
        <v>42300</v>
      </c>
      <c r="AA35">
        <v>1400</v>
      </c>
      <c r="AB35">
        <v>220</v>
      </c>
      <c r="AC35">
        <v>11890</v>
      </c>
      <c r="AD35">
        <v>610</v>
      </c>
      <c r="AE35">
        <v>700</v>
      </c>
      <c r="AF35">
        <v>56200</v>
      </c>
      <c r="AG35">
        <v>2400</v>
      </c>
      <c r="AH35">
        <v>14000</v>
      </c>
      <c r="AI35">
        <v>21.95</v>
      </c>
      <c r="AJ35">
        <v>0.93</v>
      </c>
      <c r="AK35">
        <v>6.1</v>
      </c>
      <c r="AN35">
        <v>2600</v>
      </c>
      <c r="AO35">
        <v>181.2</v>
      </c>
      <c r="AP35">
        <v>5.4</v>
      </c>
      <c r="AQ35">
        <v>55</v>
      </c>
      <c r="AT35">
        <v>46</v>
      </c>
      <c r="AU35">
        <v>57500</v>
      </c>
      <c r="AV35">
        <v>760</v>
      </c>
      <c r="AW35">
        <v>250</v>
      </c>
      <c r="AX35">
        <v>809000</v>
      </c>
      <c r="AY35">
        <v>20000</v>
      </c>
      <c r="AZ35">
        <v>14000</v>
      </c>
      <c r="BC35">
        <v>7.5</v>
      </c>
      <c r="BF35">
        <v>18</v>
      </c>
      <c r="BI35">
        <v>17</v>
      </c>
      <c r="BL35">
        <v>17</v>
      </c>
      <c r="BO35">
        <v>4.2</v>
      </c>
      <c r="BR35">
        <v>9.1999999999999993</v>
      </c>
      <c r="BS35">
        <v>52.8</v>
      </c>
      <c r="BT35">
        <v>3</v>
      </c>
      <c r="BU35">
        <v>1.4</v>
      </c>
      <c r="BV35">
        <v>434</v>
      </c>
      <c r="BW35">
        <v>20</v>
      </c>
      <c r="BX35">
        <v>65</v>
      </c>
      <c r="BY35">
        <v>312</v>
      </c>
      <c r="BZ35">
        <v>13</v>
      </c>
      <c r="CA35">
        <v>5.0999999999999996</v>
      </c>
      <c r="CB35">
        <v>128.6</v>
      </c>
      <c r="CC35">
        <v>4.9000000000000004</v>
      </c>
      <c r="CD35">
        <v>27</v>
      </c>
      <c r="CE35">
        <v>5.54</v>
      </c>
      <c r="CF35">
        <v>0.31</v>
      </c>
      <c r="CG35">
        <v>2</v>
      </c>
      <c r="CH35">
        <v>3.74</v>
      </c>
      <c r="CI35">
        <v>0.7</v>
      </c>
      <c r="CJ35">
        <v>1</v>
      </c>
      <c r="CM35">
        <v>0.23</v>
      </c>
      <c r="CP35">
        <v>0.46</v>
      </c>
      <c r="CS35">
        <v>3.5</v>
      </c>
      <c r="CV35">
        <v>0.38</v>
      </c>
      <c r="CW35">
        <v>0.78</v>
      </c>
      <c r="CX35">
        <v>0.13</v>
      </c>
      <c r="CY35">
        <v>0.27</v>
      </c>
      <c r="CZ35">
        <v>3790</v>
      </c>
      <c r="DA35">
        <v>210</v>
      </c>
      <c r="DB35">
        <v>20</v>
      </c>
      <c r="DC35">
        <v>296</v>
      </c>
      <c r="DD35">
        <v>13</v>
      </c>
      <c r="DE35">
        <v>2.1</v>
      </c>
      <c r="DF35">
        <v>488</v>
      </c>
      <c r="DG35">
        <v>22</v>
      </c>
      <c r="DH35">
        <v>6.6</v>
      </c>
      <c r="DI35">
        <v>65.099999999999994</v>
      </c>
      <c r="DJ35">
        <v>3</v>
      </c>
      <c r="DK35">
        <v>0.98</v>
      </c>
      <c r="DL35">
        <v>276</v>
      </c>
      <c r="DM35">
        <v>13</v>
      </c>
      <c r="DN35">
        <v>3.6</v>
      </c>
      <c r="DO35">
        <v>53.3</v>
      </c>
      <c r="DP35">
        <v>3.3</v>
      </c>
      <c r="DQ35">
        <v>1</v>
      </c>
      <c r="DR35">
        <v>4.93</v>
      </c>
      <c r="DS35">
        <v>0.32</v>
      </c>
      <c r="DT35">
        <v>0.31</v>
      </c>
      <c r="DU35">
        <v>54.7</v>
      </c>
      <c r="DV35">
        <v>3.2</v>
      </c>
      <c r="DW35">
        <v>1.2</v>
      </c>
      <c r="DX35">
        <v>7.37</v>
      </c>
      <c r="DY35">
        <v>0.37</v>
      </c>
      <c r="DZ35">
        <v>0.18</v>
      </c>
      <c r="EA35">
        <v>45.9</v>
      </c>
      <c r="EB35">
        <v>2.4</v>
      </c>
      <c r="EC35">
        <v>0.56999999999999995</v>
      </c>
      <c r="ED35">
        <v>9.83</v>
      </c>
      <c r="EE35">
        <v>0.43</v>
      </c>
      <c r="EF35">
        <v>0.16</v>
      </c>
      <c r="EG35">
        <v>30.2</v>
      </c>
      <c r="EH35">
        <v>1.4</v>
      </c>
      <c r="EI35">
        <v>0.41</v>
      </c>
      <c r="EJ35">
        <v>3.99</v>
      </c>
      <c r="EK35">
        <v>0.22</v>
      </c>
      <c r="EL35">
        <v>6.0999999999999999E-2</v>
      </c>
      <c r="EM35">
        <v>27.2</v>
      </c>
      <c r="EN35">
        <v>1.3</v>
      </c>
      <c r="EO35">
        <v>0.13</v>
      </c>
      <c r="EP35">
        <v>3.99</v>
      </c>
      <c r="EQ35">
        <v>0.23</v>
      </c>
      <c r="ER35">
        <v>3.6999999999999998E-2</v>
      </c>
      <c r="ES35">
        <v>3.42</v>
      </c>
      <c r="ET35">
        <v>0.36</v>
      </c>
      <c r="EU35">
        <v>0.7</v>
      </c>
      <c r="EV35">
        <v>0.314</v>
      </c>
      <c r="EW35">
        <v>5.6000000000000001E-2</v>
      </c>
      <c r="EX35">
        <v>0.27</v>
      </c>
      <c r="EY35">
        <v>0.75</v>
      </c>
      <c r="EZ35">
        <v>0.16</v>
      </c>
      <c r="FA35">
        <v>0.4</v>
      </c>
      <c r="FD35">
        <v>5.0999999999999997E-2</v>
      </c>
      <c r="FE35">
        <v>45.4</v>
      </c>
      <c r="FF35">
        <v>2.2000000000000002</v>
      </c>
      <c r="FG35">
        <v>0.2</v>
      </c>
      <c r="FH35">
        <v>18.5</v>
      </c>
      <c r="FI35">
        <v>1.1000000000000001</v>
      </c>
    </row>
    <row r="36" spans="1:165" x14ac:dyDescent="0.25">
      <c r="A36" t="s">
        <v>170</v>
      </c>
      <c r="B36" s="21" t="s">
        <v>356</v>
      </c>
      <c r="C36" s="1">
        <v>45001</v>
      </c>
      <c r="D36" s="2">
        <v>0.50675925925925924</v>
      </c>
      <c r="E36" t="s">
        <v>67</v>
      </c>
      <c r="G36">
        <v>1</v>
      </c>
      <c r="H36">
        <v>696000</v>
      </c>
      <c r="I36">
        <v>33000</v>
      </c>
      <c r="K36">
        <v>4430</v>
      </c>
      <c r="L36">
        <v>970</v>
      </c>
      <c r="N36">
        <v>12</v>
      </c>
      <c r="O36">
        <v>1</v>
      </c>
      <c r="Q36">
        <v>2712</v>
      </c>
      <c r="R36">
        <v>70</v>
      </c>
      <c r="S36">
        <v>35</v>
      </c>
      <c r="T36">
        <v>7400</v>
      </c>
      <c r="U36">
        <v>130</v>
      </c>
      <c r="V36">
        <v>0.97</v>
      </c>
      <c r="W36">
        <v>24820</v>
      </c>
      <c r="X36">
        <v>610</v>
      </c>
      <c r="Y36">
        <v>5</v>
      </c>
      <c r="Z36">
        <v>40730</v>
      </c>
      <c r="AA36">
        <v>940</v>
      </c>
      <c r="AB36">
        <v>64</v>
      </c>
      <c r="AC36">
        <v>10880</v>
      </c>
      <c r="AD36">
        <v>440</v>
      </c>
      <c r="AE36">
        <v>18</v>
      </c>
      <c r="AF36">
        <v>56300</v>
      </c>
      <c r="AG36">
        <v>1500</v>
      </c>
      <c r="AH36">
        <v>890</v>
      </c>
      <c r="AI36">
        <v>19.239999999999998</v>
      </c>
      <c r="AJ36">
        <v>0.79</v>
      </c>
      <c r="AK36">
        <v>1.5</v>
      </c>
      <c r="AL36">
        <v>334</v>
      </c>
      <c r="AM36">
        <v>10</v>
      </c>
      <c r="AN36">
        <v>2.6</v>
      </c>
      <c r="AO36">
        <v>138.30000000000001</v>
      </c>
      <c r="AP36">
        <v>4.9000000000000004</v>
      </c>
      <c r="AQ36">
        <v>0.69</v>
      </c>
      <c r="AR36">
        <v>37.700000000000003</v>
      </c>
      <c r="AS36">
        <v>2.4</v>
      </c>
      <c r="AT36">
        <v>4.5</v>
      </c>
      <c r="AU36">
        <v>56610</v>
      </c>
      <c r="AV36">
        <v>710</v>
      </c>
      <c r="AW36">
        <v>1.2</v>
      </c>
      <c r="AX36">
        <v>675000</v>
      </c>
      <c r="AY36">
        <v>12000</v>
      </c>
      <c r="AZ36">
        <v>45</v>
      </c>
      <c r="BA36">
        <v>0.93</v>
      </c>
      <c r="BB36">
        <v>0.19</v>
      </c>
      <c r="BC36">
        <v>0.33</v>
      </c>
      <c r="BF36">
        <v>0.96</v>
      </c>
      <c r="BG36">
        <v>2.58</v>
      </c>
      <c r="BH36">
        <v>0.36</v>
      </c>
      <c r="BI36">
        <v>0.96</v>
      </c>
      <c r="BJ36">
        <v>16.399999999999999</v>
      </c>
      <c r="BK36">
        <v>2.2000000000000002</v>
      </c>
      <c r="BL36">
        <v>5.6</v>
      </c>
      <c r="BO36">
        <v>2.9</v>
      </c>
      <c r="BR36">
        <v>5.0999999999999996</v>
      </c>
      <c r="BS36">
        <v>47.6</v>
      </c>
      <c r="BT36">
        <v>2.1</v>
      </c>
      <c r="BU36">
        <v>0.35</v>
      </c>
      <c r="BV36">
        <v>441</v>
      </c>
      <c r="BW36">
        <v>13</v>
      </c>
      <c r="BX36">
        <v>0.1</v>
      </c>
      <c r="BY36">
        <v>311.60000000000002</v>
      </c>
      <c r="BZ36">
        <v>8.1</v>
      </c>
      <c r="CA36">
        <v>3.5999999999999997E-2</v>
      </c>
      <c r="CB36">
        <v>100.8</v>
      </c>
      <c r="CC36">
        <v>2.7</v>
      </c>
      <c r="CD36">
        <v>0.16</v>
      </c>
      <c r="CE36">
        <v>4.66</v>
      </c>
      <c r="CF36">
        <v>0.24</v>
      </c>
      <c r="CG36">
        <v>0.03</v>
      </c>
      <c r="CH36">
        <v>2.4700000000000002</v>
      </c>
      <c r="CI36">
        <v>0.36</v>
      </c>
      <c r="CJ36">
        <v>0.23</v>
      </c>
      <c r="CM36">
        <v>0.16</v>
      </c>
      <c r="CP36">
        <v>1.1000000000000001</v>
      </c>
      <c r="CS36">
        <v>2.8</v>
      </c>
      <c r="CV36">
        <v>0.37</v>
      </c>
      <c r="CW36">
        <v>0.68</v>
      </c>
      <c r="CX36">
        <v>0.1</v>
      </c>
      <c r="CY36">
        <v>0.22</v>
      </c>
      <c r="CZ36">
        <v>3670</v>
      </c>
      <c r="DA36">
        <v>150</v>
      </c>
      <c r="DB36">
        <v>0.25</v>
      </c>
      <c r="DC36">
        <v>296.5</v>
      </c>
      <c r="DD36">
        <v>8.8000000000000007</v>
      </c>
      <c r="DE36">
        <v>1.4999999999999999E-2</v>
      </c>
      <c r="DF36">
        <v>492</v>
      </c>
      <c r="DG36">
        <v>16</v>
      </c>
      <c r="DI36">
        <v>65.900000000000006</v>
      </c>
      <c r="DJ36">
        <v>2</v>
      </c>
      <c r="DK36">
        <v>2.1999999999999999E-2</v>
      </c>
      <c r="DL36">
        <v>268.8</v>
      </c>
      <c r="DM36">
        <v>9.4</v>
      </c>
      <c r="DO36">
        <v>53.3</v>
      </c>
      <c r="DP36">
        <v>2</v>
      </c>
      <c r="DQ36">
        <v>0.2</v>
      </c>
      <c r="DR36">
        <v>4.6500000000000004</v>
      </c>
      <c r="DS36">
        <v>0.27</v>
      </c>
      <c r="DT36">
        <v>7.6999999999999999E-2</v>
      </c>
      <c r="DU36">
        <v>56.4</v>
      </c>
      <c r="DV36">
        <v>2.2999999999999998</v>
      </c>
      <c r="DW36">
        <v>0.98</v>
      </c>
      <c r="DX36">
        <v>7.09</v>
      </c>
      <c r="DY36">
        <v>0.34</v>
      </c>
      <c r="DZ36">
        <v>6.8000000000000005E-2</v>
      </c>
      <c r="EA36">
        <v>47.2</v>
      </c>
      <c r="EB36">
        <v>1.4</v>
      </c>
      <c r="EC36">
        <v>8.6999999999999994E-2</v>
      </c>
      <c r="ED36">
        <v>9.9700000000000006</v>
      </c>
      <c r="EE36">
        <v>0.36</v>
      </c>
      <c r="EF36">
        <v>3.2000000000000001E-2</v>
      </c>
      <c r="EG36">
        <v>30.5</v>
      </c>
      <c r="EH36">
        <v>1.1000000000000001</v>
      </c>
      <c r="EI36">
        <v>6.9000000000000006E-2</v>
      </c>
      <c r="EJ36">
        <v>3.95</v>
      </c>
      <c r="EK36">
        <v>0.18</v>
      </c>
      <c r="EM36">
        <v>27.6</v>
      </c>
      <c r="EN36">
        <v>1.2</v>
      </c>
      <c r="EP36">
        <v>4.2699999999999996</v>
      </c>
      <c r="EQ36">
        <v>0.15</v>
      </c>
      <c r="ER36">
        <v>0.04</v>
      </c>
      <c r="ES36">
        <v>2.58</v>
      </c>
      <c r="ET36">
        <v>0.26</v>
      </c>
      <c r="EU36">
        <v>0.14000000000000001</v>
      </c>
      <c r="EV36">
        <v>0.26600000000000001</v>
      </c>
      <c r="EW36">
        <v>4.4999999999999998E-2</v>
      </c>
      <c r="EY36">
        <v>0.64</v>
      </c>
      <c r="EZ36">
        <v>0.14000000000000001</v>
      </c>
      <c r="FA36">
        <v>0.22</v>
      </c>
      <c r="FD36">
        <v>4.7E-2</v>
      </c>
      <c r="FE36">
        <v>38.6</v>
      </c>
      <c r="FF36">
        <v>1.7</v>
      </c>
      <c r="FH36">
        <v>16</v>
      </c>
      <c r="FI36">
        <v>0.72</v>
      </c>
    </row>
    <row r="37" spans="1:165" x14ac:dyDescent="0.25">
      <c r="A37" t="s">
        <v>171</v>
      </c>
      <c r="B37" s="21" t="s">
        <v>357</v>
      </c>
      <c r="C37" s="1">
        <v>45001</v>
      </c>
      <c r="D37" s="2">
        <v>0.5078125</v>
      </c>
      <c r="E37" t="s">
        <v>68</v>
      </c>
      <c r="G37">
        <v>1</v>
      </c>
      <c r="H37">
        <v>527000</v>
      </c>
      <c r="I37">
        <v>43000</v>
      </c>
      <c r="K37">
        <v>4750</v>
      </c>
      <c r="L37">
        <v>940</v>
      </c>
      <c r="N37">
        <v>12</v>
      </c>
      <c r="O37">
        <v>1</v>
      </c>
      <c r="Q37">
        <v>2362</v>
      </c>
      <c r="R37">
        <v>68</v>
      </c>
      <c r="S37">
        <v>46</v>
      </c>
      <c r="T37">
        <v>9020</v>
      </c>
      <c r="U37">
        <v>130</v>
      </c>
      <c r="V37">
        <v>1.2</v>
      </c>
      <c r="W37">
        <v>20520</v>
      </c>
      <c r="X37">
        <v>550</v>
      </c>
      <c r="Y37">
        <v>7.1</v>
      </c>
      <c r="Z37">
        <v>38660</v>
      </c>
      <c r="AA37">
        <v>720</v>
      </c>
      <c r="AB37">
        <v>120</v>
      </c>
      <c r="AC37">
        <v>11530</v>
      </c>
      <c r="AD37">
        <v>420</v>
      </c>
      <c r="AE37">
        <v>22</v>
      </c>
      <c r="AF37">
        <v>45400</v>
      </c>
      <c r="AG37">
        <v>1600</v>
      </c>
      <c r="AH37">
        <v>1200</v>
      </c>
      <c r="AI37">
        <v>23.1</v>
      </c>
      <c r="AJ37">
        <v>1.1000000000000001</v>
      </c>
      <c r="AK37">
        <v>2.7</v>
      </c>
      <c r="AL37">
        <v>409</v>
      </c>
      <c r="AM37">
        <v>21</v>
      </c>
      <c r="AN37">
        <v>3.6</v>
      </c>
      <c r="AO37">
        <v>237</v>
      </c>
      <c r="AP37">
        <v>14</v>
      </c>
      <c r="AQ37">
        <v>0.89</v>
      </c>
      <c r="AR37">
        <v>68.400000000000006</v>
      </c>
      <c r="AS37">
        <v>5.3</v>
      </c>
      <c r="AT37">
        <v>7.9</v>
      </c>
      <c r="AU37">
        <v>64400</v>
      </c>
      <c r="AV37">
        <v>1000</v>
      </c>
      <c r="AW37">
        <v>1.6</v>
      </c>
      <c r="AX37">
        <v>892000</v>
      </c>
      <c r="AY37">
        <v>32000</v>
      </c>
      <c r="AZ37">
        <v>81</v>
      </c>
      <c r="BC37">
        <v>0.68</v>
      </c>
      <c r="BF37">
        <v>1.2</v>
      </c>
      <c r="BG37">
        <v>2.33</v>
      </c>
      <c r="BH37">
        <v>0.39</v>
      </c>
      <c r="BI37">
        <v>0.89</v>
      </c>
      <c r="BJ37">
        <v>15.2</v>
      </c>
      <c r="BK37">
        <v>3.3</v>
      </c>
      <c r="BL37">
        <v>7.1</v>
      </c>
      <c r="BO37">
        <v>4.2</v>
      </c>
      <c r="BR37">
        <v>5.8</v>
      </c>
      <c r="BS37">
        <v>53</v>
      </c>
      <c r="BT37">
        <v>2.2000000000000002</v>
      </c>
      <c r="BU37">
        <v>0.37</v>
      </c>
      <c r="BV37">
        <v>348</v>
      </c>
      <c r="BW37">
        <v>11</v>
      </c>
      <c r="BX37">
        <v>0.18</v>
      </c>
      <c r="BY37">
        <v>255.1</v>
      </c>
      <c r="BZ37">
        <v>7.5</v>
      </c>
      <c r="CA37">
        <v>2.1999999999999999E-2</v>
      </c>
      <c r="CB37">
        <v>90.8</v>
      </c>
      <c r="CC37">
        <v>3.3</v>
      </c>
      <c r="CD37">
        <v>0.04</v>
      </c>
      <c r="CE37">
        <v>3.37</v>
      </c>
      <c r="CF37">
        <v>0.2</v>
      </c>
      <c r="CG37">
        <v>0.02</v>
      </c>
      <c r="CH37">
        <v>2.71</v>
      </c>
      <c r="CI37">
        <v>0.41</v>
      </c>
      <c r="CJ37">
        <v>0.35</v>
      </c>
      <c r="CM37">
        <v>8.6999999999999993</v>
      </c>
      <c r="CP37">
        <v>1.1000000000000001</v>
      </c>
      <c r="CS37">
        <v>5.2</v>
      </c>
      <c r="CV37">
        <v>0.3</v>
      </c>
      <c r="CW37">
        <v>0.95</v>
      </c>
      <c r="CX37">
        <v>0.12</v>
      </c>
      <c r="CY37">
        <v>0.28000000000000003</v>
      </c>
      <c r="CZ37">
        <v>3670</v>
      </c>
      <c r="DA37">
        <v>140</v>
      </c>
      <c r="DB37">
        <v>0.16</v>
      </c>
      <c r="DC37">
        <v>233.6</v>
      </c>
      <c r="DD37">
        <v>7.2</v>
      </c>
      <c r="DF37">
        <v>386</v>
      </c>
      <c r="DG37">
        <v>12</v>
      </c>
      <c r="DI37">
        <v>51.2</v>
      </c>
      <c r="DJ37">
        <v>1.8</v>
      </c>
      <c r="DK37">
        <v>1.7999999999999999E-2</v>
      </c>
      <c r="DL37">
        <v>213.8</v>
      </c>
      <c r="DM37">
        <v>7.1</v>
      </c>
      <c r="DO37">
        <v>43</v>
      </c>
      <c r="DP37">
        <v>2.2000000000000002</v>
      </c>
      <c r="DQ37">
        <v>0.13</v>
      </c>
      <c r="DR37">
        <v>3.97</v>
      </c>
      <c r="DS37">
        <v>0.25</v>
      </c>
      <c r="DT37">
        <v>8.4000000000000005E-2</v>
      </c>
      <c r="DU37">
        <v>44.8</v>
      </c>
      <c r="DV37">
        <v>2.1</v>
      </c>
      <c r="DW37">
        <v>1.1000000000000001</v>
      </c>
      <c r="DX37">
        <v>6.2</v>
      </c>
      <c r="DY37">
        <v>0.3</v>
      </c>
      <c r="DZ37">
        <v>9.6000000000000002E-2</v>
      </c>
      <c r="EA37">
        <v>39.4</v>
      </c>
      <c r="EB37">
        <v>1.7</v>
      </c>
      <c r="EC37">
        <v>0.2</v>
      </c>
      <c r="ED37">
        <v>8</v>
      </c>
      <c r="EE37">
        <v>0.34</v>
      </c>
      <c r="EF37">
        <v>4.2000000000000003E-2</v>
      </c>
      <c r="EG37">
        <v>25.5</v>
      </c>
      <c r="EH37">
        <v>1.1000000000000001</v>
      </c>
      <c r="EI37">
        <v>0.15</v>
      </c>
      <c r="EJ37">
        <v>3.53</v>
      </c>
      <c r="EK37">
        <v>0.17</v>
      </c>
      <c r="EM37">
        <v>24.7</v>
      </c>
      <c r="EN37">
        <v>1.2</v>
      </c>
      <c r="EO37">
        <v>0.13</v>
      </c>
      <c r="EP37">
        <v>3.91</v>
      </c>
      <c r="EQ37">
        <v>0.22</v>
      </c>
      <c r="ER37">
        <v>3.1E-2</v>
      </c>
      <c r="ES37">
        <v>2.64</v>
      </c>
      <c r="ET37">
        <v>0.37</v>
      </c>
      <c r="EU37">
        <v>0.17</v>
      </c>
      <c r="EV37">
        <v>0.217</v>
      </c>
      <c r="EW37">
        <v>4.2999999999999997E-2</v>
      </c>
      <c r="EY37">
        <v>0.77</v>
      </c>
      <c r="EZ37">
        <v>0.19</v>
      </c>
      <c r="FA37">
        <v>0.41</v>
      </c>
      <c r="FD37">
        <v>0.11</v>
      </c>
      <c r="FE37">
        <v>34.299999999999997</v>
      </c>
      <c r="FF37">
        <v>1.3</v>
      </c>
      <c r="FH37">
        <v>12.79</v>
      </c>
      <c r="FI37">
        <v>0.57999999999999996</v>
      </c>
    </row>
    <row r="38" spans="1:165" x14ac:dyDescent="0.25">
      <c r="A38" t="s">
        <v>172</v>
      </c>
      <c r="B38" s="21" t="s">
        <v>358</v>
      </c>
      <c r="C38" s="1">
        <v>45001</v>
      </c>
      <c r="D38" s="2">
        <v>0.5088773148148148</v>
      </c>
      <c r="E38" t="s">
        <v>69</v>
      </c>
      <c r="G38">
        <v>1</v>
      </c>
      <c r="H38">
        <v>382000</v>
      </c>
      <c r="I38">
        <v>20000</v>
      </c>
      <c r="K38">
        <v>3700</v>
      </c>
      <c r="L38">
        <v>1200</v>
      </c>
      <c r="N38">
        <v>12</v>
      </c>
      <c r="O38">
        <v>1</v>
      </c>
      <c r="Q38">
        <v>2566</v>
      </c>
      <c r="R38">
        <v>57</v>
      </c>
      <c r="S38">
        <v>71</v>
      </c>
      <c r="T38">
        <v>9000</v>
      </c>
      <c r="U38">
        <v>160</v>
      </c>
      <c r="V38">
        <v>1.2</v>
      </c>
      <c r="W38">
        <v>31860</v>
      </c>
      <c r="X38">
        <v>660</v>
      </c>
      <c r="Y38">
        <v>9.8000000000000007</v>
      </c>
      <c r="Z38">
        <v>40340</v>
      </c>
      <c r="AA38">
        <v>800</v>
      </c>
      <c r="AB38">
        <v>150</v>
      </c>
      <c r="AC38">
        <v>12630</v>
      </c>
      <c r="AD38">
        <v>380</v>
      </c>
      <c r="AE38">
        <v>28</v>
      </c>
      <c r="AF38">
        <v>51100</v>
      </c>
      <c r="AG38">
        <v>1300</v>
      </c>
      <c r="AH38">
        <v>1600</v>
      </c>
      <c r="AI38">
        <v>31.7</v>
      </c>
      <c r="AJ38">
        <v>1.4</v>
      </c>
      <c r="AK38">
        <v>3.6</v>
      </c>
      <c r="AL38">
        <v>790</v>
      </c>
      <c r="AM38">
        <v>24</v>
      </c>
      <c r="AN38">
        <v>5.8</v>
      </c>
      <c r="AO38">
        <v>411</v>
      </c>
      <c r="AP38">
        <v>11</v>
      </c>
      <c r="AQ38">
        <v>1.2</v>
      </c>
      <c r="AR38">
        <v>110.8</v>
      </c>
      <c r="AS38">
        <v>4.8</v>
      </c>
      <c r="AT38">
        <v>14</v>
      </c>
      <c r="AU38">
        <v>72200</v>
      </c>
      <c r="AV38">
        <v>1200</v>
      </c>
      <c r="AW38">
        <v>1.9</v>
      </c>
      <c r="AX38" s="3">
        <v>1279000</v>
      </c>
      <c r="AY38">
        <v>25000</v>
      </c>
      <c r="AZ38">
        <v>84</v>
      </c>
      <c r="BC38">
        <v>0.86</v>
      </c>
      <c r="BF38">
        <v>2.2000000000000002</v>
      </c>
      <c r="BG38">
        <v>3.31</v>
      </c>
      <c r="BH38">
        <v>0.51</v>
      </c>
      <c r="BI38">
        <v>1.3</v>
      </c>
      <c r="BJ38">
        <v>29.5</v>
      </c>
      <c r="BK38">
        <v>3.7</v>
      </c>
      <c r="BL38">
        <v>13</v>
      </c>
      <c r="BO38">
        <v>5.9</v>
      </c>
      <c r="BR38">
        <v>6.7</v>
      </c>
      <c r="BS38">
        <v>57.6</v>
      </c>
      <c r="BT38">
        <v>2</v>
      </c>
      <c r="BU38">
        <v>0.55000000000000004</v>
      </c>
      <c r="BV38">
        <v>450</v>
      </c>
      <c r="BW38">
        <v>9.1</v>
      </c>
      <c r="BX38">
        <v>0.16</v>
      </c>
      <c r="BY38">
        <v>291.8</v>
      </c>
      <c r="BZ38">
        <v>6.1</v>
      </c>
      <c r="CA38">
        <v>4.2000000000000003E-2</v>
      </c>
      <c r="CB38">
        <v>154.6</v>
      </c>
      <c r="CC38">
        <v>3.8</v>
      </c>
      <c r="CE38">
        <v>6.25</v>
      </c>
      <c r="CF38">
        <v>0.31</v>
      </c>
      <c r="CG38">
        <v>3.7999999999999999E-2</v>
      </c>
      <c r="CH38">
        <v>3.2</v>
      </c>
      <c r="CI38">
        <v>0.51</v>
      </c>
      <c r="CJ38">
        <v>0.35</v>
      </c>
      <c r="CM38">
        <v>0.39</v>
      </c>
      <c r="CP38">
        <v>2</v>
      </c>
      <c r="CS38">
        <v>5.6</v>
      </c>
      <c r="CV38">
        <v>0.34</v>
      </c>
      <c r="CW38">
        <v>0.95</v>
      </c>
      <c r="CX38">
        <v>0.15</v>
      </c>
      <c r="CY38">
        <v>0.4</v>
      </c>
      <c r="CZ38">
        <v>5080</v>
      </c>
      <c r="DA38">
        <v>170</v>
      </c>
      <c r="DB38">
        <v>0.45</v>
      </c>
      <c r="DC38">
        <v>284.7</v>
      </c>
      <c r="DD38">
        <v>6.1</v>
      </c>
      <c r="DE38">
        <v>5.5E-2</v>
      </c>
      <c r="DF38">
        <v>470</v>
      </c>
      <c r="DG38">
        <v>10</v>
      </c>
      <c r="DH38">
        <v>5.6000000000000001E-2</v>
      </c>
      <c r="DI38">
        <v>62.8</v>
      </c>
      <c r="DJ38">
        <v>1.7</v>
      </c>
      <c r="DK38">
        <v>3.4000000000000002E-2</v>
      </c>
      <c r="DL38">
        <v>259.39999999999998</v>
      </c>
      <c r="DM38">
        <v>6.4</v>
      </c>
      <c r="DO38">
        <v>49.5</v>
      </c>
      <c r="DP38">
        <v>2.2999999999999998</v>
      </c>
      <c r="DQ38">
        <v>0.37</v>
      </c>
      <c r="DR38">
        <v>4.63</v>
      </c>
      <c r="DS38">
        <v>0.34</v>
      </c>
      <c r="DT38">
        <v>8.2000000000000003E-2</v>
      </c>
      <c r="DU38">
        <v>51.6</v>
      </c>
      <c r="DV38">
        <v>2.2000000000000002</v>
      </c>
      <c r="DW38">
        <v>1.6</v>
      </c>
      <c r="DX38">
        <v>7.21</v>
      </c>
      <c r="DY38">
        <v>0.37</v>
      </c>
      <c r="DZ38">
        <v>0.16</v>
      </c>
      <c r="EA38">
        <v>45.8</v>
      </c>
      <c r="EB38">
        <v>1.6</v>
      </c>
      <c r="EC38">
        <v>0.11</v>
      </c>
      <c r="ED38">
        <v>9.6</v>
      </c>
      <c r="EE38">
        <v>0.41</v>
      </c>
      <c r="EF38">
        <v>4.8000000000000001E-2</v>
      </c>
      <c r="EG38">
        <v>30.1</v>
      </c>
      <c r="EH38">
        <v>1.2</v>
      </c>
      <c r="EI38">
        <v>0.27</v>
      </c>
      <c r="EJ38">
        <v>4.0999999999999996</v>
      </c>
      <c r="EK38">
        <v>0.2</v>
      </c>
      <c r="EM38">
        <v>26.2</v>
      </c>
      <c r="EN38">
        <v>1.3</v>
      </c>
      <c r="EO38">
        <v>0.13</v>
      </c>
      <c r="EP38">
        <v>4.34</v>
      </c>
      <c r="EQ38">
        <v>0.24</v>
      </c>
      <c r="ER38">
        <v>9.7000000000000003E-2</v>
      </c>
      <c r="ES38">
        <v>3.98</v>
      </c>
      <c r="ET38">
        <v>0.38</v>
      </c>
      <c r="EU38">
        <v>0.11</v>
      </c>
      <c r="EV38">
        <v>0.33700000000000002</v>
      </c>
      <c r="EW38">
        <v>6.3E-2</v>
      </c>
      <c r="EX38">
        <v>3.2000000000000001E-2</v>
      </c>
      <c r="EY38">
        <v>1.17</v>
      </c>
      <c r="EZ38">
        <v>0.28999999999999998</v>
      </c>
      <c r="FA38">
        <v>0.61</v>
      </c>
      <c r="FD38">
        <v>0.11</v>
      </c>
      <c r="FE38">
        <v>47.2</v>
      </c>
      <c r="FF38">
        <v>1.3</v>
      </c>
      <c r="FH38">
        <v>21.15</v>
      </c>
      <c r="FI38">
        <v>0.83</v>
      </c>
    </row>
    <row r="39" spans="1:165" x14ac:dyDescent="0.25">
      <c r="A39" t="s">
        <v>173</v>
      </c>
      <c r="B39" s="21" t="s">
        <v>359</v>
      </c>
      <c r="C39" s="1">
        <v>45001</v>
      </c>
      <c r="D39" s="2">
        <v>0.5099421296296297</v>
      </c>
      <c r="E39" t="s">
        <v>70</v>
      </c>
      <c r="G39">
        <v>1</v>
      </c>
      <c r="H39">
        <v>652000</v>
      </c>
      <c r="I39">
        <v>36000</v>
      </c>
      <c r="K39">
        <v>5400</v>
      </c>
      <c r="L39">
        <v>1100</v>
      </c>
      <c r="N39">
        <v>12</v>
      </c>
      <c r="O39">
        <v>1</v>
      </c>
      <c r="Q39">
        <v>2314</v>
      </c>
      <c r="R39">
        <v>35</v>
      </c>
      <c r="S39">
        <v>30</v>
      </c>
      <c r="T39">
        <v>6355</v>
      </c>
      <c r="U39">
        <v>81</v>
      </c>
      <c r="V39">
        <v>1.7</v>
      </c>
      <c r="W39">
        <v>22670</v>
      </c>
      <c r="X39">
        <v>440</v>
      </c>
      <c r="Y39">
        <v>5.2</v>
      </c>
      <c r="Z39">
        <v>36610</v>
      </c>
      <c r="AA39">
        <v>660</v>
      </c>
      <c r="AB39">
        <v>81</v>
      </c>
      <c r="AC39">
        <v>8170</v>
      </c>
      <c r="AD39">
        <v>210</v>
      </c>
      <c r="AE39">
        <v>16</v>
      </c>
      <c r="AF39">
        <v>47400</v>
      </c>
      <c r="AG39">
        <v>1100</v>
      </c>
      <c r="AH39">
        <v>1400</v>
      </c>
      <c r="AI39">
        <v>17.14</v>
      </c>
      <c r="AJ39">
        <v>0.85</v>
      </c>
      <c r="AK39">
        <v>1.6</v>
      </c>
      <c r="AL39">
        <v>362</v>
      </c>
      <c r="AM39">
        <v>11</v>
      </c>
      <c r="AN39">
        <v>2.7</v>
      </c>
      <c r="AO39">
        <v>101.4</v>
      </c>
      <c r="AP39">
        <v>2.9</v>
      </c>
      <c r="AQ39">
        <v>0.79</v>
      </c>
      <c r="AR39">
        <v>24.7</v>
      </c>
      <c r="AS39">
        <v>2.2000000000000002</v>
      </c>
      <c r="AT39">
        <v>6.9</v>
      </c>
      <c r="AU39">
        <v>53020</v>
      </c>
      <c r="AV39">
        <v>660</v>
      </c>
      <c r="AW39">
        <v>1.3</v>
      </c>
      <c r="AX39">
        <v>750000</v>
      </c>
      <c r="AY39">
        <v>14000</v>
      </c>
      <c r="AZ39">
        <v>53</v>
      </c>
      <c r="BA39">
        <v>2.54</v>
      </c>
      <c r="BB39">
        <v>0.28999999999999998</v>
      </c>
      <c r="BC39">
        <v>0.48</v>
      </c>
      <c r="BF39">
        <v>1.2</v>
      </c>
      <c r="BG39">
        <v>16</v>
      </c>
      <c r="BH39">
        <v>3</v>
      </c>
      <c r="BI39">
        <v>0.73</v>
      </c>
      <c r="BJ39">
        <v>15</v>
      </c>
      <c r="BK39">
        <v>2.2000000000000002</v>
      </c>
      <c r="BL39">
        <v>6.1</v>
      </c>
      <c r="BO39">
        <v>3.5</v>
      </c>
      <c r="BR39">
        <v>4</v>
      </c>
      <c r="BS39">
        <v>36.4</v>
      </c>
      <c r="BT39">
        <v>1.2</v>
      </c>
      <c r="BU39">
        <v>0.44</v>
      </c>
      <c r="BV39">
        <v>375.9</v>
      </c>
      <c r="BW39">
        <v>7.3</v>
      </c>
      <c r="BX39">
        <v>0.11</v>
      </c>
      <c r="BY39">
        <v>274</v>
      </c>
      <c r="BZ39">
        <v>5.8</v>
      </c>
      <c r="CA39">
        <v>3.5000000000000003E-2</v>
      </c>
      <c r="CB39">
        <v>123</v>
      </c>
      <c r="CC39">
        <v>2.6</v>
      </c>
      <c r="CD39">
        <v>9.4E-2</v>
      </c>
      <c r="CE39">
        <v>5.3</v>
      </c>
      <c r="CF39">
        <v>0.22</v>
      </c>
      <c r="CG39">
        <v>1.6E-2</v>
      </c>
      <c r="CH39">
        <v>6.05</v>
      </c>
      <c r="CI39">
        <v>0.97</v>
      </c>
      <c r="CJ39">
        <v>0.21</v>
      </c>
      <c r="CM39">
        <v>0.33</v>
      </c>
      <c r="CP39">
        <v>0.38</v>
      </c>
      <c r="CS39">
        <v>3.9</v>
      </c>
      <c r="CV39">
        <v>0.37</v>
      </c>
      <c r="CW39">
        <v>0.41899999999999998</v>
      </c>
      <c r="CX39">
        <v>8.7999999999999995E-2</v>
      </c>
      <c r="CY39">
        <v>0.24</v>
      </c>
      <c r="CZ39">
        <v>3460</v>
      </c>
      <c r="DA39">
        <v>120</v>
      </c>
      <c r="DB39">
        <v>0.37</v>
      </c>
      <c r="DC39">
        <v>255.5</v>
      </c>
      <c r="DD39">
        <v>4.8</v>
      </c>
      <c r="DF39">
        <v>423.5</v>
      </c>
      <c r="DG39">
        <v>8.6</v>
      </c>
      <c r="DI39">
        <v>56.6</v>
      </c>
      <c r="DJ39">
        <v>1.3</v>
      </c>
      <c r="DK39">
        <v>3.1E-2</v>
      </c>
      <c r="DL39">
        <v>232.8</v>
      </c>
      <c r="DM39">
        <v>5.7</v>
      </c>
      <c r="DN39">
        <v>0.27</v>
      </c>
      <c r="DO39">
        <v>47.7</v>
      </c>
      <c r="DP39">
        <v>1.8</v>
      </c>
      <c r="DR39">
        <v>4.13</v>
      </c>
      <c r="DS39">
        <v>0.26</v>
      </c>
      <c r="DT39">
        <v>2.9000000000000001E-2</v>
      </c>
      <c r="DU39">
        <v>49.7</v>
      </c>
      <c r="DV39">
        <v>1.8</v>
      </c>
      <c r="DW39">
        <v>0.92</v>
      </c>
      <c r="DX39">
        <v>6.5</v>
      </c>
      <c r="DY39">
        <v>0.25</v>
      </c>
      <c r="DZ39">
        <v>5.2999999999999999E-2</v>
      </c>
      <c r="EA39">
        <v>41.5</v>
      </c>
      <c r="EB39">
        <v>1.3</v>
      </c>
      <c r="ED39">
        <v>9.17</v>
      </c>
      <c r="EE39">
        <v>0.31</v>
      </c>
      <c r="EF39">
        <v>1.7000000000000001E-2</v>
      </c>
      <c r="EG39">
        <v>28.1</v>
      </c>
      <c r="EH39">
        <v>1</v>
      </c>
      <c r="EI39">
        <v>8.8999999999999996E-2</v>
      </c>
      <c r="EJ39">
        <v>3.73</v>
      </c>
      <c r="EK39">
        <v>0.17</v>
      </c>
      <c r="EM39">
        <v>24.39</v>
      </c>
      <c r="EN39">
        <v>0.93</v>
      </c>
      <c r="EO39">
        <v>0.16</v>
      </c>
      <c r="EP39">
        <v>3.93</v>
      </c>
      <c r="EQ39">
        <v>0.17</v>
      </c>
      <c r="ER39">
        <v>4.5999999999999999E-2</v>
      </c>
      <c r="ES39">
        <v>3.59</v>
      </c>
      <c r="ET39">
        <v>0.31</v>
      </c>
      <c r="EU39">
        <v>6.4000000000000001E-2</v>
      </c>
      <c r="EV39">
        <v>0.29099999999999998</v>
      </c>
      <c r="EW39">
        <v>5.0999999999999997E-2</v>
      </c>
      <c r="EY39">
        <v>0.9</v>
      </c>
      <c r="EZ39">
        <v>0.18</v>
      </c>
      <c r="FA39">
        <v>0.31</v>
      </c>
      <c r="FD39">
        <v>9.2999999999999999E-2</v>
      </c>
      <c r="FE39">
        <v>39.28</v>
      </c>
      <c r="FF39">
        <v>0.94</v>
      </c>
      <c r="FH39">
        <v>18.05</v>
      </c>
      <c r="FI39">
        <v>0.54</v>
      </c>
    </row>
    <row r="40" spans="1:165" x14ac:dyDescent="0.25">
      <c r="A40" t="s">
        <v>174</v>
      </c>
      <c r="B40" s="21" t="s">
        <v>361</v>
      </c>
      <c r="C40" s="1">
        <v>45001</v>
      </c>
      <c r="D40" s="2">
        <v>0.51105324074074077</v>
      </c>
      <c r="E40" t="s">
        <v>71</v>
      </c>
      <c r="G40">
        <v>1</v>
      </c>
      <c r="H40">
        <v>779000</v>
      </c>
      <c r="I40">
        <v>44000</v>
      </c>
      <c r="K40">
        <v>6400</v>
      </c>
      <c r="L40">
        <v>1000</v>
      </c>
      <c r="N40">
        <v>12</v>
      </c>
      <c r="O40">
        <v>1</v>
      </c>
      <c r="Q40">
        <v>2886</v>
      </c>
      <c r="R40">
        <v>39</v>
      </c>
      <c r="S40">
        <v>22</v>
      </c>
      <c r="T40">
        <v>4960</v>
      </c>
      <c r="U40">
        <v>80</v>
      </c>
      <c r="V40">
        <v>0.61</v>
      </c>
      <c r="W40">
        <v>26230</v>
      </c>
      <c r="X40">
        <v>440</v>
      </c>
      <c r="Y40">
        <v>4.9000000000000004</v>
      </c>
      <c r="Z40">
        <v>40100</v>
      </c>
      <c r="AA40">
        <v>550</v>
      </c>
      <c r="AB40">
        <v>70</v>
      </c>
      <c r="AC40">
        <v>13630</v>
      </c>
      <c r="AD40">
        <v>210</v>
      </c>
      <c r="AE40">
        <v>13</v>
      </c>
      <c r="AF40">
        <v>50700</v>
      </c>
      <c r="AG40">
        <v>1100</v>
      </c>
      <c r="AH40">
        <v>960</v>
      </c>
      <c r="AI40">
        <v>13.74</v>
      </c>
      <c r="AJ40">
        <v>0.55000000000000004</v>
      </c>
      <c r="AK40">
        <v>1.2</v>
      </c>
      <c r="AL40">
        <v>416.8</v>
      </c>
      <c r="AM40">
        <v>9</v>
      </c>
      <c r="AN40">
        <v>2.6</v>
      </c>
      <c r="AO40">
        <v>51</v>
      </c>
      <c r="AP40">
        <v>1.3</v>
      </c>
      <c r="AQ40">
        <v>0.49</v>
      </c>
      <c r="AT40">
        <v>5.2</v>
      </c>
      <c r="AU40">
        <v>45910</v>
      </c>
      <c r="AV40">
        <v>630</v>
      </c>
      <c r="AW40">
        <v>0.9</v>
      </c>
      <c r="AX40">
        <v>506300</v>
      </c>
      <c r="AY40">
        <v>8100</v>
      </c>
      <c r="AZ40">
        <v>49</v>
      </c>
      <c r="BA40">
        <v>0.34</v>
      </c>
      <c r="BB40">
        <v>0.11</v>
      </c>
      <c r="BC40">
        <v>0.33</v>
      </c>
      <c r="BF40">
        <v>0.76</v>
      </c>
      <c r="BG40">
        <v>3.23</v>
      </c>
      <c r="BH40">
        <v>0.3</v>
      </c>
      <c r="BI40">
        <v>0.56999999999999995</v>
      </c>
      <c r="BJ40">
        <v>11</v>
      </c>
      <c r="BK40">
        <v>1.7</v>
      </c>
      <c r="BL40">
        <v>5.0999999999999996</v>
      </c>
      <c r="BO40">
        <v>3.2</v>
      </c>
      <c r="BR40">
        <v>3.8</v>
      </c>
      <c r="BS40">
        <v>58.7</v>
      </c>
      <c r="BT40">
        <v>1.2</v>
      </c>
      <c r="BU40">
        <v>0.24</v>
      </c>
      <c r="BV40">
        <v>404.1</v>
      </c>
      <c r="BW40">
        <v>6.9</v>
      </c>
      <c r="BX40">
        <v>0.11</v>
      </c>
      <c r="BY40">
        <v>283.89999999999998</v>
      </c>
      <c r="BZ40">
        <v>4.9000000000000004</v>
      </c>
      <c r="CA40">
        <v>2.9000000000000001E-2</v>
      </c>
      <c r="CB40">
        <v>143.4</v>
      </c>
      <c r="CC40">
        <v>2.8</v>
      </c>
      <c r="CD40">
        <v>9.0999999999999998E-2</v>
      </c>
      <c r="CE40">
        <v>6.17</v>
      </c>
      <c r="CF40">
        <v>0.21</v>
      </c>
      <c r="CG40">
        <v>3.5999999999999997E-2</v>
      </c>
      <c r="CH40">
        <v>2.2400000000000002</v>
      </c>
      <c r="CI40">
        <v>0.27</v>
      </c>
      <c r="CJ40">
        <v>8.5000000000000006E-2</v>
      </c>
      <c r="CK40">
        <v>0.13600000000000001</v>
      </c>
      <c r="CL40">
        <v>4.5999999999999999E-2</v>
      </c>
      <c r="CM40">
        <v>0.13</v>
      </c>
      <c r="CP40">
        <v>0.94</v>
      </c>
      <c r="CS40">
        <v>2.7</v>
      </c>
      <c r="CV40">
        <v>0.28000000000000003</v>
      </c>
      <c r="CW40">
        <v>0.499</v>
      </c>
      <c r="CX40">
        <v>8.2000000000000003E-2</v>
      </c>
      <c r="CY40">
        <v>0.15</v>
      </c>
      <c r="CZ40">
        <v>4233</v>
      </c>
      <c r="DA40">
        <v>80</v>
      </c>
      <c r="DB40">
        <v>0.24</v>
      </c>
      <c r="DC40">
        <v>267.8</v>
      </c>
      <c r="DD40">
        <v>5.4</v>
      </c>
      <c r="DE40">
        <v>2.9000000000000001E-2</v>
      </c>
      <c r="DF40">
        <v>449.1</v>
      </c>
      <c r="DG40">
        <v>8.6999999999999993</v>
      </c>
      <c r="DI40">
        <v>60.9</v>
      </c>
      <c r="DJ40">
        <v>1.2</v>
      </c>
      <c r="DK40">
        <v>1.2E-2</v>
      </c>
      <c r="DL40">
        <v>245.4</v>
      </c>
      <c r="DM40">
        <v>5.5</v>
      </c>
      <c r="DN40">
        <v>7.2999999999999995E-2</v>
      </c>
      <c r="DO40">
        <v>48.9</v>
      </c>
      <c r="DP40">
        <v>1.6</v>
      </c>
      <c r="DR40">
        <v>4.5</v>
      </c>
      <c r="DS40">
        <v>0.23</v>
      </c>
      <c r="DT40">
        <v>6.9000000000000006E-2</v>
      </c>
      <c r="DU40">
        <v>51.3</v>
      </c>
      <c r="DV40">
        <v>1.6</v>
      </c>
      <c r="DW40">
        <v>0.8</v>
      </c>
      <c r="DX40">
        <v>6.65</v>
      </c>
      <c r="DY40">
        <v>0.23</v>
      </c>
      <c r="DZ40">
        <v>9.4E-2</v>
      </c>
      <c r="EA40">
        <v>41.7</v>
      </c>
      <c r="EB40">
        <v>1.2</v>
      </c>
      <c r="EC40">
        <v>0.11</v>
      </c>
      <c r="ED40">
        <v>8.81</v>
      </c>
      <c r="EE40">
        <v>0.3</v>
      </c>
      <c r="EF40">
        <v>1.4E-2</v>
      </c>
      <c r="EG40">
        <v>27.98</v>
      </c>
      <c r="EH40">
        <v>0.92</v>
      </c>
      <c r="EI40">
        <v>4.3999999999999997E-2</v>
      </c>
      <c r="EJ40">
        <v>3.58</v>
      </c>
      <c r="EK40">
        <v>0.18</v>
      </c>
      <c r="EM40">
        <v>24.99</v>
      </c>
      <c r="EN40">
        <v>0.92</v>
      </c>
      <c r="EP40">
        <v>3.98</v>
      </c>
      <c r="EQ40">
        <v>0.2</v>
      </c>
      <c r="ER40">
        <v>2.5000000000000001E-2</v>
      </c>
      <c r="ES40">
        <v>3.41</v>
      </c>
      <c r="ET40">
        <v>0.26</v>
      </c>
      <c r="EU40">
        <v>5.2999999999999999E-2</v>
      </c>
      <c r="EV40">
        <v>0.33200000000000002</v>
      </c>
      <c r="EW40">
        <v>4.7E-2</v>
      </c>
      <c r="EX40">
        <v>1.4999999999999999E-2</v>
      </c>
      <c r="EY40">
        <v>0.71</v>
      </c>
      <c r="EZ40">
        <v>0.15</v>
      </c>
      <c r="FA40">
        <v>0.21</v>
      </c>
      <c r="FD40">
        <v>3.4000000000000002E-2</v>
      </c>
      <c r="FE40">
        <v>38.590000000000003</v>
      </c>
      <c r="FF40">
        <v>0.86</v>
      </c>
      <c r="FH40">
        <v>18.98</v>
      </c>
      <c r="FI40">
        <v>0.53</v>
      </c>
    </row>
    <row r="41" spans="1:165" x14ac:dyDescent="0.25">
      <c r="A41" t="s">
        <v>175</v>
      </c>
      <c r="B41" s="21" t="s">
        <v>362</v>
      </c>
      <c r="C41" s="1">
        <v>45001</v>
      </c>
      <c r="D41" s="2">
        <v>0.51725694444444448</v>
      </c>
      <c r="E41" t="s">
        <v>72</v>
      </c>
      <c r="G41">
        <v>1</v>
      </c>
      <c r="H41">
        <v>444000</v>
      </c>
      <c r="I41">
        <v>38000</v>
      </c>
      <c r="K41">
        <v>4300</v>
      </c>
      <c r="L41">
        <v>1100</v>
      </c>
      <c r="N41">
        <v>12</v>
      </c>
      <c r="O41">
        <v>1</v>
      </c>
      <c r="Q41">
        <v>2682</v>
      </c>
      <c r="R41">
        <v>57</v>
      </c>
      <c r="S41">
        <v>39</v>
      </c>
      <c r="T41">
        <v>5410</v>
      </c>
      <c r="U41">
        <v>100</v>
      </c>
      <c r="V41">
        <v>1.6</v>
      </c>
      <c r="W41">
        <v>26240</v>
      </c>
      <c r="X41">
        <v>460</v>
      </c>
      <c r="Y41">
        <v>9.4</v>
      </c>
      <c r="Z41">
        <v>40410</v>
      </c>
      <c r="AA41">
        <v>660</v>
      </c>
      <c r="AB41">
        <v>100</v>
      </c>
      <c r="AC41">
        <v>13200</v>
      </c>
      <c r="AD41">
        <v>270</v>
      </c>
      <c r="AE41">
        <v>22</v>
      </c>
      <c r="AF41">
        <v>49800</v>
      </c>
      <c r="AG41">
        <v>1200</v>
      </c>
      <c r="AH41">
        <v>1800</v>
      </c>
      <c r="AI41">
        <v>16.11</v>
      </c>
      <c r="AJ41">
        <v>0.98</v>
      </c>
      <c r="AK41">
        <v>2.6</v>
      </c>
      <c r="AL41">
        <v>639</v>
      </c>
      <c r="AM41">
        <v>25</v>
      </c>
      <c r="AN41">
        <v>3.2</v>
      </c>
      <c r="AO41">
        <v>124.8</v>
      </c>
      <c r="AP41">
        <v>6.4</v>
      </c>
      <c r="AQ41">
        <v>1.2</v>
      </c>
      <c r="AR41">
        <v>16.5</v>
      </c>
      <c r="AS41">
        <v>3.6</v>
      </c>
      <c r="AT41">
        <v>7.4</v>
      </c>
      <c r="AU41">
        <v>51120</v>
      </c>
      <c r="AV41">
        <v>850</v>
      </c>
      <c r="AW41">
        <v>1.3</v>
      </c>
      <c r="AX41">
        <v>746000</v>
      </c>
      <c r="AY41">
        <v>22000</v>
      </c>
      <c r="AZ41">
        <v>130</v>
      </c>
      <c r="BC41">
        <v>0.62</v>
      </c>
      <c r="BF41">
        <v>1.8</v>
      </c>
      <c r="BG41">
        <v>3.81</v>
      </c>
      <c r="BH41">
        <v>0.49</v>
      </c>
      <c r="BI41">
        <v>0.98</v>
      </c>
      <c r="BJ41">
        <v>14.9</v>
      </c>
      <c r="BK41">
        <v>3.4</v>
      </c>
      <c r="BL41">
        <v>7.9</v>
      </c>
      <c r="BO41">
        <v>4.5</v>
      </c>
      <c r="BR41">
        <v>5.3</v>
      </c>
      <c r="BS41">
        <v>56.5</v>
      </c>
      <c r="BT41">
        <v>1.2</v>
      </c>
      <c r="BU41">
        <v>0.35</v>
      </c>
      <c r="BV41">
        <v>390.3</v>
      </c>
      <c r="BW41">
        <v>7.4</v>
      </c>
      <c r="BX41">
        <v>0.22</v>
      </c>
      <c r="BY41">
        <v>277.10000000000002</v>
      </c>
      <c r="BZ41">
        <v>5.5</v>
      </c>
      <c r="CA41">
        <v>2.4E-2</v>
      </c>
      <c r="CB41">
        <v>151.5</v>
      </c>
      <c r="CC41">
        <v>3.8</v>
      </c>
      <c r="CE41">
        <v>6.07</v>
      </c>
      <c r="CF41">
        <v>0.28999999999999998</v>
      </c>
      <c r="CG41">
        <v>0.03</v>
      </c>
      <c r="CH41">
        <v>2.69</v>
      </c>
      <c r="CI41">
        <v>0.4</v>
      </c>
      <c r="CJ41">
        <v>0.5</v>
      </c>
      <c r="CM41">
        <v>0.34</v>
      </c>
      <c r="CN41">
        <v>4.7E-2</v>
      </c>
      <c r="CO41">
        <v>6.7000000000000004E-2</v>
      </c>
      <c r="CS41">
        <v>3.9</v>
      </c>
      <c r="CV41">
        <v>0.22</v>
      </c>
      <c r="CW41">
        <v>0.54</v>
      </c>
      <c r="CX41">
        <v>0.15</v>
      </c>
      <c r="CY41">
        <v>0.28999999999999998</v>
      </c>
      <c r="CZ41">
        <v>4153</v>
      </c>
      <c r="DA41">
        <v>77</v>
      </c>
      <c r="DB41">
        <v>0.4</v>
      </c>
      <c r="DC41">
        <v>255.8</v>
      </c>
      <c r="DD41">
        <v>5</v>
      </c>
      <c r="DF41">
        <v>436.4</v>
      </c>
      <c r="DG41">
        <v>8.8000000000000007</v>
      </c>
      <c r="DI41">
        <v>58.7</v>
      </c>
      <c r="DJ41">
        <v>1.4</v>
      </c>
      <c r="DK41">
        <v>2.7E-2</v>
      </c>
      <c r="DL41">
        <v>235.7</v>
      </c>
      <c r="DM41">
        <v>5.8</v>
      </c>
      <c r="DN41">
        <v>0.12</v>
      </c>
      <c r="DO41">
        <v>47.7</v>
      </c>
      <c r="DP41">
        <v>2.1</v>
      </c>
      <c r="DR41">
        <v>4.51</v>
      </c>
      <c r="DS41">
        <v>0.28999999999999998</v>
      </c>
      <c r="DT41">
        <v>5.3999999999999999E-2</v>
      </c>
      <c r="DU41">
        <v>49.1</v>
      </c>
      <c r="DV41">
        <v>2.1</v>
      </c>
      <c r="DW41">
        <v>1.3</v>
      </c>
      <c r="DX41">
        <v>6.62</v>
      </c>
      <c r="DY41">
        <v>0.26</v>
      </c>
      <c r="DZ41">
        <v>0.13</v>
      </c>
      <c r="EA41">
        <v>41.5</v>
      </c>
      <c r="EB41">
        <v>1.4</v>
      </c>
      <c r="ED41">
        <v>9.06</v>
      </c>
      <c r="EE41">
        <v>0.32</v>
      </c>
      <c r="EG41">
        <v>27.5</v>
      </c>
      <c r="EH41">
        <v>1</v>
      </c>
      <c r="EI41">
        <v>0.25</v>
      </c>
      <c r="EJ41">
        <v>3.43</v>
      </c>
      <c r="EK41">
        <v>0.2</v>
      </c>
      <c r="EL41">
        <v>3.6999999999999998E-2</v>
      </c>
      <c r="EM41">
        <v>24.3</v>
      </c>
      <c r="EN41">
        <v>1</v>
      </c>
      <c r="EP41">
        <v>3.71</v>
      </c>
      <c r="EQ41">
        <v>0.22</v>
      </c>
      <c r="ER41">
        <v>5.8999999999999997E-2</v>
      </c>
      <c r="ES41">
        <v>3.97</v>
      </c>
      <c r="ET41">
        <v>0.42</v>
      </c>
      <c r="EU41">
        <v>0.39</v>
      </c>
      <c r="EV41">
        <v>0.32400000000000001</v>
      </c>
      <c r="EW41">
        <v>5.6000000000000001E-2</v>
      </c>
      <c r="EY41">
        <v>0.89</v>
      </c>
      <c r="EZ41">
        <v>0.21</v>
      </c>
      <c r="FA41">
        <v>0.53</v>
      </c>
      <c r="FD41">
        <v>4.1000000000000002E-2</v>
      </c>
      <c r="FE41">
        <v>37.24</v>
      </c>
      <c r="FF41">
        <v>0.95</v>
      </c>
      <c r="FH41">
        <v>18.95</v>
      </c>
      <c r="FI41">
        <v>0.63</v>
      </c>
    </row>
    <row r="42" spans="1:165" x14ac:dyDescent="0.25">
      <c r="A42" t="s">
        <v>176</v>
      </c>
      <c r="B42" s="21" t="s">
        <v>363</v>
      </c>
      <c r="C42" s="1">
        <v>45001</v>
      </c>
      <c r="D42" s="2">
        <v>0.51828703703703705</v>
      </c>
      <c r="E42" t="s">
        <v>73</v>
      </c>
      <c r="G42">
        <v>1</v>
      </c>
      <c r="H42">
        <v>581000</v>
      </c>
      <c r="I42">
        <v>36000</v>
      </c>
      <c r="K42">
        <v>4610</v>
      </c>
      <c r="L42">
        <v>920</v>
      </c>
      <c r="N42">
        <v>12</v>
      </c>
      <c r="O42">
        <v>1</v>
      </c>
      <c r="Q42">
        <v>2696</v>
      </c>
      <c r="R42">
        <v>45</v>
      </c>
      <c r="S42">
        <v>29</v>
      </c>
      <c r="T42">
        <v>5519</v>
      </c>
      <c r="U42">
        <v>90</v>
      </c>
      <c r="V42">
        <v>1.2</v>
      </c>
      <c r="W42">
        <v>26640</v>
      </c>
      <c r="X42">
        <v>460</v>
      </c>
      <c r="Y42">
        <v>7.1</v>
      </c>
      <c r="Z42">
        <v>39970</v>
      </c>
      <c r="AA42">
        <v>540</v>
      </c>
      <c r="AB42">
        <v>78</v>
      </c>
      <c r="AC42">
        <v>13480</v>
      </c>
      <c r="AD42">
        <v>240</v>
      </c>
      <c r="AE42">
        <v>16</v>
      </c>
      <c r="AF42">
        <v>49300</v>
      </c>
      <c r="AG42">
        <v>1100</v>
      </c>
      <c r="AH42">
        <v>1400</v>
      </c>
      <c r="AI42">
        <v>15.79</v>
      </c>
      <c r="AJ42">
        <v>0.75</v>
      </c>
      <c r="AK42">
        <v>2</v>
      </c>
      <c r="AL42">
        <v>481</v>
      </c>
      <c r="AM42">
        <v>16</v>
      </c>
      <c r="AN42">
        <v>2.4</v>
      </c>
      <c r="AO42">
        <v>106.8</v>
      </c>
      <c r="AP42">
        <v>3.7</v>
      </c>
      <c r="AQ42">
        <v>0.87</v>
      </c>
      <c r="AR42">
        <v>13.9</v>
      </c>
      <c r="AS42">
        <v>2</v>
      </c>
      <c r="AT42">
        <v>5.6</v>
      </c>
      <c r="AU42">
        <v>50430</v>
      </c>
      <c r="AV42">
        <v>750</v>
      </c>
      <c r="AW42">
        <v>1</v>
      </c>
      <c r="AX42">
        <v>631000</v>
      </c>
      <c r="AY42">
        <v>12000</v>
      </c>
      <c r="AZ42">
        <v>100</v>
      </c>
      <c r="BA42">
        <v>0.64</v>
      </c>
      <c r="BB42">
        <v>0.17</v>
      </c>
      <c r="BC42">
        <v>0.47</v>
      </c>
      <c r="BF42">
        <v>1.3</v>
      </c>
      <c r="BG42">
        <v>2.76</v>
      </c>
      <c r="BH42">
        <v>0.34</v>
      </c>
      <c r="BI42">
        <v>0.74</v>
      </c>
      <c r="BJ42">
        <v>10.3</v>
      </c>
      <c r="BK42">
        <v>2.2999999999999998</v>
      </c>
      <c r="BL42">
        <v>6</v>
      </c>
      <c r="BM42">
        <v>3.4</v>
      </c>
      <c r="BN42">
        <v>1.1000000000000001</v>
      </c>
      <c r="BO42">
        <v>3.4</v>
      </c>
      <c r="BR42">
        <v>4</v>
      </c>
      <c r="BS42">
        <v>57.9</v>
      </c>
      <c r="BT42">
        <v>1.4</v>
      </c>
      <c r="BU42">
        <v>0.26</v>
      </c>
      <c r="BV42">
        <v>394.8</v>
      </c>
      <c r="BW42">
        <v>7.4</v>
      </c>
      <c r="BX42">
        <v>0.17</v>
      </c>
      <c r="BY42">
        <v>281.89999999999998</v>
      </c>
      <c r="BZ42">
        <v>4.4000000000000004</v>
      </c>
      <c r="CA42">
        <v>1.7999999999999999E-2</v>
      </c>
      <c r="CB42">
        <v>148.4</v>
      </c>
      <c r="CC42">
        <v>3.5</v>
      </c>
      <c r="CE42">
        <v>6.18</v>
      </c>
      <c r="CF42">
        <v>0.24</v>
      </c>
      <c r="CG42">
        <v>2.3E-2</v>
      </c>
      <c r="CH42">
        <v>2.54</v>
      </c>
      <c r="CI42">
        <v>0.41</v>
      </c>
      <c r="CJ42">
        <v>0.37</v>
      </c>
      <c r="CM42">
        <v>0.26</v>
      </c>
      <c r="CN42">
        <v>1.4999999999999999E-2</v>
      </c>
      <c r="CO42">
        <v>0.03</v>
      </c>
      <c r="CS42">
        <v>2.9</v>
      </c>
      <c r="CV42">
        <v>0.17</v>
      </c>
      <c r="CW42">
        <v>0.58799999999999997</v>
      </c>
      <c r="CX42">
        <v>9.7000000000000003E-2</v>
      </c>
      <c r="CY42">
        <v>0.22</v>
      </c>
      <c r="CZ42">
        <v>4206</v>
      </c>
      <c r="DA42">
        <v>92</v>
      </c>
      <c r="DB42">
        <v>0.3</v>
      </c>
      <c r="DC42">
        <v>270.3</v>
      </c>
      <c r="DD42">
        <v>5.4</v>
      </c>
      <c r="DF42">
        <v>447.6</v>
      </c>
      <c r="DG42">
        <v>7.6</v>
      </c>
      <c r="DI42">
        <v>59.9</v>
      </c>
      <c r="DJ42">
        <v>1.3</v>
      </c>
      <c r="DK42">
        <v>0.02</v>
      </c>
      <c r="DL42">
        <v>248.3</v>
      </c>
      <c r="DM42">
        <v>6</v>
      </c>
      <c r="DN42">
        <v>9.0999999999999998E-2</v>
      </c>
      <c r="DO42">
        <v>48.9</v>
      </c>
      <c r="DP42">
        <v>1.7</v>
      </c>
      <c r="DR42">
        <v>4.66</v>
      </c>
      <c r="DS42">
        <v>0.26</v>
      </c>
      <c r="DT42">
        <v>4.1000000000000002E-2</v>
      </c>
      <c r="DU42">
        <v>51.5</v>
      </c>
      <c r="DV42">
        <v>2</v>
      </c>
      <c r="DW42">
        <v>1</v>
      </c>
      <c r="DX42">
        <v>6.73</v>
      </c>
      <c r="DY42">
        <v>0.26</v>
      </c>
      <c r="DZ42">
        <v>0.1</v>
      </c>
      <c r="EA42">
        <v>42.7</v>
      </c>
      <c r="EB42">
        <v>1.3</v>
      </c>
      <c r="ED42">
        <v>9.0399999999999991</v>
      </c>
      <c r="EE42">
        <v>0.31</v>
      </c>
      <c r="EG42">
        <v>28.46</v>
      </c>
      <c r="EH42">
        <v>0.99</v>
      </c>
      <c r="EI42">
        <v>0.19</v>
      </c>
      <c r="EJ42">
        <v>3.67</v>
      </c>
      <c r="EK42">
        <v>0.17</v>
      </c>
      <c r="EL42">
        <v>2.8000000000000001E-2</v>
      </c>
      <c r="EM42">
        <v>26.4</v>
      </c>
      <c r="EN42">
        <v>1.2</v>
      </c>
      <c r="EP42">
        <v>3.96</v>
      </c>
      <c r="EQ42">
        <v>0.17</v>
      </c>
      <c r="ER42">
        <v>4.3999999999999997E-2</v>
      </c>
      <c r="ES42">
        <v>3.86</v>
      </c>
      <c r="ET42">
        <v>0.4</v>
      </c>
      <c r="EU42">
        <v>0.28999999999999998</v>
      </c>
      <c r="EV42">
        <v>0.373</v>
      </c>
      <c r="EW42">
        <v>5.2999999999999999E-2</v>
      </c>
      <c r="EY42">
        <v>0.84</v>
      </c>
      <c r="EZ42">
        <v>0.16</v>
      </c>
      <c r="FA42">
        <v>0.4</v>
      </c>
      <c r="FD42">
        <v>3.1E-2</v>
      </c>
      <c r="FE42">
        <v>39.700000000000003</v>
      </c>
      <c r="FF42">
        <v>1</v>
      </c>
      <c r="FH42">
        <v>19.86</v>
      </c>
      <c r="FI42">
        <v>0.56000000000000005</v>
      </c>
    </row>
    <row r="43" spans="1:165" x14ac:dyDescent="0.25">
      <c r="A43" t="s">
        <v>177</v>
      </c>
      <c r="B43" s="21" t="s">
        <v>364</v>
      </c>
      <c r="C43" s="1">
        <v>45001</v>
      </c>
      <c r="D43" s="2">
        <v>0.51936342592592599</v>
      </c>
      <c r="E43" t="s">
        <v>74</v>
      </c>
      <c r="G43">
        <v>1</v>
      </c>
      <c r="H43">
        <v>678000</v>
      </c>
      <c r="I43">
        <v>58000</v>
      </c>
      <c r="K43">
        <v>3500</v>
      </c>
      <c r="L43">
        <v>1100</v>
      </c>
      <c r="N43">
        <v>12</v>
      </c>
      <c r="O43">
        <v>1</v>
      </c>
      <c r="Q43">
        <v>2693</v>
      </c>
      <c r="R43">
        <v>47</v>
      </c>
      <c r="S43">
        <v>37</v>
      </c>
      <c r="T43">
        <v>4999</v>
      </c>
      <c r="U43">
        <v>76</v>
      </c>
      <c r="V43">
        <v>0.83</v>
      </c>
      <c r="W43">
        <v>26510</v>
      </c>
      <c r="X43">
        <v>490</v>
      </c>
      <c r="Y43">
        <v>4.7</v>
      </c>
      <c r="Z43">
        <v>40590</v>
      </c>
      <c r="AA43">
        <v>650</v>
      </c>
      <c r="AB43">
        <v>66</v>
      </c>
      <c r="AC43">
        <v>13630</v>
      </c>
      <c r="AD43">
        <v>210</v>
      </c>
      <c r="AE43">
        <v>15</v>
      </c>
      <c r="AF43">
        <v>52800</v>
      </c>
      <c r="AG43">
        <v>1300</v>
      </c>
      <c r="AH43">
        <v>1000</v>
      </c>
      <c r="AI43">
        <v>13.99</v>
      </c>
      <c r="AJ43">
        <v>0.69</v>
      </c>
      <c r="AK43">
        <v>1.7</v>
      </c>
      <c r="AL43">
        <v>460</v>
      </c>
      <c r="AM43">
        <v>17</v>
      </c>
      <c r="AN43">
        <v>2.5</v>
      </c>
      <c r="AO43">
        <v>46.2</v>
      </c>
      <c r="AP43">
        <v>3.5</v>
      </c>
      <c r="AQ43">
        <v>0.79</v>
      </c>
      <c r="AT43">
        <v>6.3</v>
      </c>
      <c r="AU43">
        <v>46210</v>
      </c>
      <c r="AV43">
        <v>660</v>
      </c>
      <c r="AW43">
        <v>1.4</v>
      </c>
      <c r="AX43">
        <v>504000</v>
      </c>
      <c r="AY43">
        <v>11000</v>
      </c>
      <c r="AZ43">
        <v>38</v>
      </c>
      <c r="BA43">
        <v>0.44</v>
      </c>
      <c r="BB43">
        <v>0.19</v>
      </c>
      <c r="BC43">
        <v>0.36</v>
      </c>
      <c r="BF43">
        <v>0.9</v>
      </c>
      <c r="BG43">
        <v>3.18</v>
      </c>
      <c r="BH43">
        <v>0.36</v>
      </c>
      <c r="BI43">
        <v>0.75</v>
      </c>
      <c r="BJ43">
        <v>13.3</v>
      </c>
      <c r="BK43">
        <v>2.2000000000000002</v>
      </c>
      <c r="BL43">
        <v>5.5</v>
      </c>
      <c r="BO43">
        <v>3.1</v>
      </c>
      <c r="BR43">
        <v>3.2</v>
      </c>
      <c r="BS43">
        <v>59</v>
      </c>
      <c r="BT43">
        <v>1.3</v>
      </c>
      <c r="BU43">
        <v>0.27</v>
      </c>
      <c r="BV43">
        <v>424</v>
      </c>
      <c r="BW43">
        <v>11</v>
      </c>
      <c r="BX43">
        <v>0.14000000000000001</v>
      </c>
      <c r="BY43">
        <v>284.7</v>
      </c>
      <c r="BZ43">
        <v>5.6</v>
      </c>
      <c r="CA43">
        <v>3.9E-2</v>
      </c>
      <c r="CB43">
        <v>145.4</v>
      </c>
      <c r="CC43">
        <v>2.9</v>
      </c>
      <c r="CD43">
        <v>0.03</v>
      </c>
      <c r="CE43">
        <v>6.39</v>
      </c>
      <c r="CF43">
        <v>0.26</v>
      </c>
      <c r="CH43">
        <v>2.13</v>
      </c>
      <c r="CI43">
        <v>0.33</v>
      </c>
      <c r="CJ43">
        <v>0.34</v>
      </c>
      <c r="CM43">
        <v>0.24</v>
      </c>
      <c r="CP43">
        <v>0.57999999999999996</v>
      </c>
      <c r="CS43">
        <v>3.5</v>
      </c>
      <c r="CV43">
        <v>0.15</v>
      </c>
      <c r="CW43">
        <v>0.57399999999999995</v>
      </c>
      <c r="CX43">
        <v>0.08</v>
      </c>
      <c r="CY43">
        <v>0.2</v>
      </c>
      <c r="CZ43">
        <v>4410</v>
      </c>
      <c r="DA43">
        <v>100</v>
      </c>
      <c r="DC43">
        <v>276.3</v>
      </c>
      <c r="DD43">
        <v>6.8</v>
      </c>
      <c r="DE43">
        <v>1.4999999999999999E-2</v>
      </c>
      <c r="DF43">
        <v>458</v>
      </c>
      <c r="DG43">
        <v>11</v>
      </c>
      <c r="DH43">
        <v>0.03</v>
      </c>
      <c r="DI43">
        <v>61.9</v>
      </c>
      <c r="DJ43">
        <v>1.6</v>
      </c>
      <c r="DL43">
        <v>256.89999999999998</v>
      </c>
      <c r="DM43">
        <v>6.5</v>
      </c>
      <c r="DN43">
        <v>0.17</v>
      </c>
      <c r="DO43">
        <v>51.9</v>
      </c>
      <c r="DP43">
        <v>1.6</v>
      </c>
      <c r="DR43">
        <v>4.75</v>
      </c>
      <c r="DS43">
        <v>0.25</v>
      </c>
      <c r="DT43">
        <v>7.5999999999999998E-2</v>
      </c>
      <c r="DU43">
        <v>51.9</v>
      </c>
      <c r="DV43">
        <v>1.8</v>
      </c>
      <c r="DW43">
        <v>0.86</v>
      </c>
      <c r="DX43">
        <v>6.74</v>
      </c>
      <c r="DY43">
        <v>0.27</v>
      </c>
      <c r="DZ43">
        <v>5.0999999999999997E-2</v>
      </c>
      <c r="EA43">
        <v>44.5</v>
      </c>
      <c r="EB43">
        <v>1.4</v>
      </c>
      <c r="ED43">
        <v>9.01</v>
      </c>
      <c r="EE43">
        <v>0.3</v>
      </c>
      <c r="EF43">
        <v>4.3999999999999997E-2</v>
      </c>
      <c r="EG43">
        <v>28.92</v>
      </c>
      <c r="EH43">
        <v>0.94</v>
      </c>
      <c r="EI43">
        <v>8.2000000000000003E-2</v>
      </c>
      <c r="EJ43">
        <v>3.59</v>
      </c>
      <c r="EK43">
        <v>0.18</v>
      </c>
      <c r="EL43">
        <v>1.4999999999999999E-2</v>
      </c>
      <c r="EM43">
        <v>25.33</v>
      </c>
      <c r="EN43">
        <v>0.92</v>
      </c>
      <c r="EO43">
        <v>0.1</v>
      </c>
      <c r="EP43">
        <v>3.84</v>
      </c>
      <c r="EQ43">
        <v>0.17</v>
      </c>
      <c r="ER43">
        <v>3.6999999999999998E-2</v>
      </c>
      <c r="ES43">
        <v>4.07</v>
      </c>
      <c r="ET43">
        <v>0.31</v>
      </c>
      <c r="EU43">
        <v>5.8999999999999997E-2</v>
      </c>
      <c r="EV43">
        <v>0.32300000000000001</v>
      </c>
      <c r="EW43">
        <v>5.0999999999999997E-2</v>
      </c>
      <c r="EY43">
        <v>0.77</v>
      </c>
      <c r="EZ43">
        <v>0.14000000000000001</v>
      </c>
      <c r="FA43">
        <v>0.3</v>
      </c>
      <c r="FD43">
        <v>3.9E-2</v>
      </c>
      <c r="FE43">
        <v>39.299999999999997</v>
      </c>
      <c r="FF43">
        <v>1</v>
      </c>
      <c r="FH43">
        <v>20.149999999999999</v>
      </c>
      <c r="FI43">
        <v>0.61</v>
      </c>
    </row>
    <row r="44" spans="1:165" x14ac:dyDescent="0.25">
      <c r="A44" t="s">
        <v>178</v>
      </c>
      <c r="B44" s="21" t="s">
        <v>365</v>
      </c>
      <c r="C44" s="1">
        <v>45001</v>
      </c>
      <c r="D44" s="2">
        <v>0.52043981481481483</v>
      </c>
      <c r="E44" t="s">
        <v>75</v>
      </c>
      <c r="G44">
        <v>1</v>
      </c>
      <c r="H44">
        <v>626000</v>
      </c>
      <c r="I44">
        <v>32000</v>
      </c>
      <c r="K44">
        <v>3000</v>
      </c>
      <c r="L44">
        <v>1100</v>
      </c>
      <c r="N44">
        <v>12</v>
      </c>
      <c r="O44">
        <v>1</v>
      </c>
      <c r="Q44">
        <v>2704</v>
      </c>
      <c r="R44">
        <v>36</v>
      </c>
      <c r="S44">
        <v>41</v>
      </c>
      <c r="T44">
        <v>5692</v>
      </c>
      <c r="U44">
        <v>78</v>
      </c>
      <c r="V44">
        <v>65</v>
      </c>
      <c r="W44">
        <v>26480</v>
      </c>
      <c r="X44">
        <v>370</v>
      </c>
      <c r="Y44">
        <v>760</v>
      </c>
      <c r="Z44">
        <v>38420</v>
      </c>
      <c r="AA44">
        <v>620</v>
      </c>
      <c r="AB44">
        <v>1200</v>
      </c>
      <c r="AC44">
        <v>11140</v>
      </c>
      <c r="AD44">
        <v>220</v>
      </c>
      <c r="AE44">
        <v>15</v>
      </c>
      <c r="AF44">
        <v>41700</v>
      </c>
      <c r="AG44">
        <v>1000</v>
      </c>
      <c r="AH44">
        <v>1300</v>
      </c>
      <c r="AI44">
        <v>15.84</v>
      </c>
      <c r="AJ44">
        <v>0.75</v>
      </c>
      <c r="AK44">
        <v>2.1</v>
      </c>
      <c r="AL44">
        <v>493</v>
      </c>
      <c r="AM44">
        <v>14</v>
      </c>
      <c r="AN44">
        <v>2.2999999999999998</v>
      </c>
      <c r="AO44">
        <v>82.9</v>
      </c>
      <c r="AP44">
        <v>2.7</v>
      </c>
      <c r="AQ44">
        <v>0.84</v>
      </c>
      <c r="AT44">
        <v>3.5</v>
      </c>
      <c r="AU44">
        <v>49160</v>
      </c>
      <c r="AV44">
        <v>640</v>
      </c>
      <c r="AW44">
        <v>580</v>
      </c>
      <c r="AX44">
        <v>543100</v>
      </c>
      <c r="AY44">
        <v>8300</v>
      </c>
      <c r="AZ44">
        <v>94</v>
      </c>
      <c r="BA44">
        <v>3.43</v>
      </c>
      <c r="BB44">
        <v>0.26</v>
      </c>
      <c r="BC44">
        <v>0.45</v>
      </c>
      <c r="BF44">
        <v>51</v>
      </c>
      <c r="BG44">
        <v>2.6</v>
      </c>
      <c r="BH44">
        <v>0.32</v>
      </c>
      <c r="BI44">
        <v>0.71</v>
      </c>
      <c r="BJ44">
        <v>12.6</v>
      </c>
      <c r="BK44">
        <v>2.1</v>
      </c>
      <c r="BL44">
        <v>6.3</v>
      </c>
      <c r="BM44">
        <v>13.5</v>
      </c>
      <c r="BN44">
        <v>1.4</v>
      </c>
      <c r="BO44">
        <v>3.5</v>
      </c>
      <c r="BR44">
        <v>3.9</v>
      </c>
      <c r="BS44">
        <v>45.6</v>
      </c>
      <c r="BT44">
        <v>1.1000000000000001</v>
      </c>
      <c r="BU44">
        <v>0.39</v>
      </c>
      <c r="BV44">
        <v>336.2</v>
      </c>
      <c r="BW44">
        <v>5.5</v>
      </c>
      <c r="BX44">
        <v>0.12</v>
      </c>
      <c r="BY44">
        <v>287.5</v>
      </c>
      <c r="BZ44">
        <v>4.5999999999999996</v>
      </c>
      <c r="CA44">
        <v>1.7999999999999999E-2</v>
      </c>
      <c r="CB44">
        <v>150.80000000000001</v>
      </c>
      <c r="CC44">
        <v>2.7</v>
      </c>
      <c r="CD44">
        <v>3.3000000000000002E-2</v>
      </c>
      <c r="CE44">
        <v>6.27</v>
      </c>
      <c r="CF44">
        <v>0.23</v>
      </c>
      <c r="CG44">
        <v>3.3000000000000002E-2</v>
      </c>
      <c r="CH44">
        <v>3.06</v>
      </c>
      <c r="CI44">
        <v>0.4</v>
      </c>
      <c r="CJ44">
        <v>0.32</v>
      </c>
      <c r="CM44">
        <v>0.32</v>
      </c>
      <c r="CP44">
        <v>0.64</v>
      </c>
      <c r="CS44">
        <v>3.3</v>
      </c>
      <c r="CV44">
        <v>0.27</v>
      </c>
      <c r="CW44">
        <v>0.48599999999999999</v>
      </c>
      <c r="CX44">
        <v>8.5999999999999993E-2</v>
      </c>
      <c r="CY44">
        <v>0.23</v>
      </c>
      <c r="CZ44">
        <v>3689</v>
      </c>
      <c r="DA44">
        <v>65</v>
      </c>
      <c r="DB44">
        <v>7.7</v>
      </c>
      <c r="DC44">
        <v>266.7</v>
      </c>
      <c r="DD44">
        <v>4.2</v>
      </c>
      <c r="DE44">
        <v>3.9E-2</v>
      </c>
      <c r="DF44">
        <v>445.4</v>
      </c>
      <c r="DG44">
        <v>7.8</v>
      </c>
      <c r="DI44">
        <v>59.8</v>
      </c>
      <c r="DJ44">
        <v>1.2</v>
      </c>
      <c r="DK44">
        <v>4.9000000000000002E-2</v>
      </c>
      <c r="DL44">
        <v>245.6</v>
      </c>
      <c r="DM44">
        <v>4.9000000000000004</v>
      </c>
      <c r="DO44">
        <v>46.5</v>
      </c>
      <c r="DP44">
        <v>1.7</v>
      </c>
      <c r="DR44">
        <v>4.3600000000000003</v>
      </c>
      <c r="DS44">
        <v>0.22</v>
      </c>
      <c r="DT44">
        <v>4.9000000000000002E-2</v>
      </c>
      <c r="DU44">
        <v>51.7</v>
      </c>
      <c r="DV44">
        <v>1.7</v>
      </c>
      <c r="DW44">
        <v>1.1000000000000001</v>
      </c>
      <c r="DX44">
        <v>6.52</v>
      </c>
      <c r="DY44">
        <v>0.23</v>
      </c>
      <c r="DZ44">
        <v>7.3999999999999996E-2</v>
      </c>
      <c r="EA44">
        <v>43</v>
      </c>
      <c r="EB44">
        <v>1.2</v>
      </c>
      <c r="EC44">
        <v>0.25</v>
      </c>
      <c r="ED44">
        <v>9.1999999999999993</v>
      </c>
      <c r="EE44">
        <v>0.27</v>
      </c>
      <c r="EG44">
        <v>28.33</v>
      </c>
      <c r="EH44">
        <v>0.82</v>
      </c>
      <c r="EI44">
        <v>0.12</v>
      </c>
      <c r="EJ44">
        <v>3.82</v>
      </c>
      <c r="EK44">
        <v>0.18</v>
      </c>
      <c r="EM44">
        <v>25.89</v>
      </c>
      <c r="EN44">
        <v>0.95</v>
      </c>
      <c r="EP44">
        <v>3.93</v>
      </c>
      <c r="EQ44">
        <v>0.17</v>
      </c>
      <c r="ER44">
        <v>4.7E-2</v>
      </c>
      <c r="ES44">
        <v>4.22</v>
      </c>
      <c r="ET44">
        <v>0.35</v>
      </c>
      <c r="EU44">
        <v>6.5000000000000002E-2</v>
      </c>
      <c r="EV44">
        <v>0.36599999999999999</v>
      </c>
      <c r="EW44">
        <v>5.3999999999999999E-2</v>
      </c>
      <c r="EX44">
        <v>1.9E-2</v>
      </c>
      <c r="EY44">
        <v>0.74</v>
      </c>
      <c r="EZ44">
        <v>0.16</v>
      </c>
      <c r="FA44">
        <v>0.3</v>
      </c>
      <c r="FD44">
        <v>3.1E-2</v>
      </c>
      <c r="FE44">
        <v>39.4</v>
      </c>
      <c r="FF44">
        <v>0.96</v>
      </c>
      <c r="FG44">
        <v>2.4E-2</v>
      </c>
      <c r="FH44">
        <v>19.510000000000002</v>
      </c>
      <c r="FI44">
        <v>0.53</v>
      </c>
    </row>
    <row r="45" spans="1:165" x14ac:dyDescent="0.25">
      <c r="A45" t="s">
        <v>179</v>
      </c>
      <c r="B45" t="s">
        <v>366</v>
      </c>
      <c r="C45" s="1">
        <v>45001</v>
      </c>
      <c r="D45" s="2">
        <v>0.52862268518518518</v>
      </c>
      <c r="E45" t="s">
        <v>80</v>
      </c>
      <c r="G45">
        <v>1</v>
      </c>
      <c r="H45">
        <v>323000</v>
      </c>
      <c r="I45">
        <v>47000</v>
      </c>
      <c r="K45">
        <v>2700</v>
      </c>
      <c r="L45">
        <v>1200</v>
      </c>
      <c r="N45">
        <v>6.1</v>
      </c>
      <c r="O45">
        <v>1</v>
      </c>
      <c r="Q45">
        <v>306</v>
      </c>
      <c r="R45">
        <v>17</v>
      </c>
      <c r="S45">
        <v>41</v>
      </c>
      <c r="T45">
        <v>4990</v>
      </c>
      <c r="U45">
        <v>100</v>
      </c>
      <c r="V45">
        <v>1.1000000000000001</v>
      </c>
      <c r="W45">
        <v>6960</v>
      </c>
      <c r="X45">
        <v>150</v>
      </c>
      <c r="Y45">
        <v>5.8</v>
      </c>
      <c r="Z45">
        <v>29450</v>
      </c>
      <c r="AA45">
        <v>490</v>
      </c>
      <c r="AB45">
        <v>81</v>
      </c>
      <c r="AC45">
        <v>6380</v>
      </c>
      <c r="AD45">
        <v>100</v>
      </c>
      <c r="AE45">
        <v>1400</v>
      </c>
      <c r="AH45">
        <v>440000</v>
      </c>
      <c r="AI45">
        <v>3.84</v>
      </c>
      <c r="AJ45">
        <v>0.85</v>
      </c>
      <c r="AK45">
        <v>1.4</v>
      </c>
      <c r="AL45">
        <v>154</v>
      </c>
      <c r="AM45">
        <v>14</v>
      </c>
      <c r="AN45">
        <v>13</v>
      </c>
      <c r="AO45">
        <v>111</v>
      </c>
      <c r="AP45">
        <v>11</v>
      </c>
      <c r="AQ45">
        <v>0.79</v>
      </c>
      <c r="AR45">
        <v>12.1</v>
      </c>
      <c r="AS45">
        <v>2.5</v>
      </c>
      <c r="AT45">
        <v>5.5</v>
      </c>
      <c r="AU45">
        <v>9840</v>
      </c>
      <c r="AV45">
        <v>330</v>
      </c>
      <c r="AW45">
        <v>1.1000000000000001</v>
      </c>
      <c r="AX45">
        <v>765000</v>
      </c>
      <c r="AY45">
        <v>55000</v>
      </c>
      <c r="AZ45">
        <v>310000</v>
      </c>
      <c r="BC45">
        <v>0.42</v>
      </c>
      <c r="BF45">
        <v>86</v>
      </c>
      <c r="BG45">
        <v>4.74</v>
      </c>
      <c r="BH45">
        <v>0.54</v>
      </c>
      <c r="BI45">
        <v>0.56000000000000005</v>
      </c>
      <c r="BL45">
        <v>5</v>
      </c>
      <c r="BO45">
        <v>2.5</v>
      </c>
      <c r="BR45">
        <v>4.7</v>
      </c>
      <c r="BS45">
        <v>9.67</v>
      </c>
      <c r="BT45">
        <v>0.38</v>
      </c>
      <c r="BU45">
        <v>0.25</v>
      </c>
      <c r="BV45">
        <v>171.1</v>
      </c>
      <c r="BW45">
        <v>3.8</v>
      </c>
      <c r="BX45">
        <v>0.11</v>
      </c>
      <c r="BY45">
        <v>31.06</v>
      </c>
      <c r="BZ45">
        <v>0.8</v>
      </c>
      <c r="CA45">
        <v>1.6E-2</v>
      </c>
      <c r="CB45">
        <v>68.7</v>
      </c>
      <c r="CC45">
        <v>2.8</v>
      </c>
      <c r="CD45">
        <v>0.03</v>
      </c>
      <c r="CE45">
        <v>1.82</v>
      </c>
      <c r="CF45">
        <v>0.14000000000000001</v>
      </c>
      <c r="CH45">
        <v>1.43</v>
      </c>
      <c r="CI45">
        <v>0.35</v>
      </c>
      <c r="CJ45">
        <v>0.43</v>
      </c>
      <c r="CM45">
        <v>0.27</v>
      </c>
      <c r="CP45">
        <v>0.34</v>
      </c>
      <c r="CS45">
        <v>2.8</v>
      </c>
      <c r="CV45">
        <v>0.24</v>
      </c>
      <c r="CY45">
        <v>0.2</v>
      </c>
      <c r="CZ45">
        <v>1351</v>
      </c>
      <c r="DA45">
        <v>29</v>
      </c>
      <c r="DC45">
        <v>7.68</v>
      </c>
      <c r="DD45">
        <v>0.32</v>
      </c>
      <c r="DE45">
        <v>2.1000000000000001E-2</v>
      </c>
      <c r="DF45">
        <v>19.829999999999998</v>
      </c>
      <c r="DG45">
        <v>0.54</v>
      </c>
      <c r="DH45">
        <v>0.03</v>
      </c>
      <c r="DI45">
        <v>2.69</v>
      </c>
      <c r="DJ45">
        <v>0.18</v>
      </c>
      <c r="DK45">
        <v>1.2999999999999999E-2</v>
      </c>
      <c r="DL45">
        <v>15.2</v>
      </c>
      <c r="DM45">
        <v>0.86</v>
      </c>
      <c r="DN45">
        <v>8.2000000000000003E-2</v>
      </c>
      <c r="DO45">
        <v>3.81</v>
      </c>
      <c r="DP45">
        <v>0.52</v>
      </c>
      <c r="DR45">
        <v>0.73</v>
      </c>
      <c r="DS45">
        <v>0.1</v>
      </c>
      <c r="DT45">
        <v>0.11</v>
      </c>
      <c r="DU45">
        <v>4.8</v>
      </c>
      <c r="DV45">
        <v>0.68</v>
      </c>
      <c r="DW45">
        <v>1.3</v>
      </c>
      <c r="DX45">
        <v>0.63500000000000001</v>
      </c>
      <c r="DY45">
        <v>7.8E-2</v>
      </c>
      <c r="DZ45">
        <v>7.0999999999999994E-2</v>
      </c>
      <c r="EA45">
        <v>4.4000000000000004</v>
      </c>
      <c r="EB45">
        <v>0.41</v>
      </c>
      <c r="EC45">
        <v>6.2E-2</v>
      </c>
      <c r="ED45">
        <v>0.98</v>
      </c>
      <c r="EE45">
        <v>0.1</v>
      </c>
      <c r="EF45">
        <v>1.6E-2</v>
      </c>
      <c r="EG45">
        <v>3.39</v>
      </c>
      <c r="EH45">
        <v>0.32</v>
      </c>
      <c r="EI45">
        <v>0.19</v>
      </c>
      <c r="EJ45">
        <v>0.432</v>
      </c>
      <c r="EK45">
        <v>0.06</v>
      </c>
      <c r="EM45">
        <v>3.46</v>
      </c>
      <c r="EN45">
        <v>0.36</v>
      </c>
      <c r="EP45">
        <v>0.55700000000000005</v>
      </c>
      <c r="EQ45">
        <v>8.3000000000000004E-2</v>
      </c>
      <c r="ER45">
        <v>6.0999999999999999E-2</v>
      </c>
      <c r="ES45">
        <v>1.21</v>
      </c>
      <c r="ET45">
        <v>0.23</v>
      </c>
      <c r="EU45">
        <v>9.9000000000000005E-2</v>
      </c>
      <c r="EV45">
        <v>2.9000000000000001E-2</v>
      </c>
      <c r="EW45">
        <v>1.4E-2</v>
      </c>
      <c r="FA45">
        <v>0.27</v>
      </c>
      <c r="FB45">
        <v>3.2000000000000001E-2</v>
      </c>
      <c r="FC45">
        <v>2.3E-2</v>
      </c>
      <c r="FE45">
        <v>3.62</v>
      </c>
      <c r="FF45">
        <v>0.23</v>
      </c>
      <c r="FH45">
        <v>1.55</v>
      </c>
      <c r="FI45">
        <v>0.14000000000000001</v>
      </c>
    </row>
    <row r="46" spans="1:165" x14ac:dyDescent="0.25">
      <c r="A46" t="s">
        <v>180</v>
      </c>
      <c r="B46" t="s">
        <v>367</v>
      </c>
      <c r="C46" s="1">
        <v>45001</v>
      </c>
      <c r="D46" s="2">
        <v>0.53442129629629631</v>
      </c>
      <c r="E46" t="s">
        <v>81</v>
      </c>
      <c r="G46">
        <v>1</v>
      </c>
      <c r="H46">
        <v>304000</v>
      </c>
      <c r="I46">
        <v>29000</v>
      </c>
      <c r="K46">
        <v>7200</v>
      </c>
      <c r="L46">
        <v>1400</v>
      </c>
      <c r="N46">
        <v>6.1</v>
      </c>
      <c r="O46">
        <v>1</v>
      </c>
      <c r="Q46">
        <v>265</v>
      </c>
      <c r="R46">
        <v>13</v>
      </c>
      <c r="S46">
        <v>37</v>
      </c>
      <c r="T46">
        <v>5228</v>
      </c>
      <c r="U46">
        <v>92</v>
      </c>
      <c r="V46">
        <v>0.87</v>
      </c>
      <c r="W46">
        <v>6630</v>
      </c>
      <c r="X46">
        <v>110</v>
      </c>
      <c r="Y46">
        <v>5.3</v>
      </c>
      <c r="Z46">
        <v>29630</v>
      </c>
      <c r="AA46">
        <v>530</v>
      </c>
      <c r="AB46">
        <v>81</v>
      </c>
      <c r="AC46">
        <v>6494</v>
      </c>
      <c r="AD46">
        <v>97</v>
      </c>
      <c r="AE46">
        <v>14</v>
      </c>
      <c r="AF46">
        <v>41300</v>
      </c>
      <c r="AG46">
        <v>1000</v>
      </c>
      <c r="AH46">
        <v>1100</v>
      </c>
      <c r="AI46">
        <v>4.67</v>
      </c>
      <c r="AJ46">
        <v>0.64</v>
      </c>
      <c r="AK46">
        <v>1.7</v>
      </c>
      <c r="AL46">
        <v>148</v>
      </c>
      <c r="AM46">
        <v>11</v>
      </c>
      <c r="AN46">
        <v>2.9</v>
      </c>
      <c r="AO46">
        <v>106.3</v>
      </c>
      <c r="AP46">
        <v>7.8</v>
      </c>
      <c r="AQ46">
        <v>0.84</v>
      </c>
      <c r="AR46">
        <v>28.5</v>
      </c>
      <c r="AS46">
        <v>2.8</v>
      </c>
      <c r="AT46">
        <v>27</v>
      </c>
      <c r="AU46">
        <v>10000</v>
      </c>
      <c r="AV46">
        <v>240</v>
      </c>
      <c r="AW46">
        <v>1.3</v>
      </c>
      <c r="AX46">
        <v>755000</v>
      </c>
      <c r="AY46">
        <v>39000</v>
      </c>
      <c r="AZ46">
        <v>51</v>
      </c>
      <c r="BC46">
        <v>0.39</v>
      </c>
      <c r="BF46">
        <v>1.1000000000000001</v>
      </c>
      <c r="BG46">
        <v>1.92</v>
      </c>
      <c r="BH46">
        <v>0.35</v>
      </c>
      <c r="BI46">
        <v>0.83</v>
      </c>
      <c r="BL46">
        <v>4.9000000000000004</v>
      </c>
      <c r="BO46">
        <v>2.4</v>
      </c>
      <c r="BR46">
        <v>4.5</v>
      </c>
      <c r="BS46">
        <v>10.14</v>
      </c>
      <c r="BT46">
        <v>0.39</v>
      </c>
      <c r="BU46">
        <v>0.23</v>
      </c>
      <c r="BV46">
        <v>154.30000000000001</v>
      </c>
      <c r="BW46">
        <v>3</v>
      </c>
      <c r="BX46">
        <v>9.9000000000000005E-2</v>
      </c>
      <c r="BY46">
        <v>29.89</v>
      </c>
      <c r="BZ46">
        <v>0.67</v>
      </c>
      <c r="CA46">
        <v>1.6E-2</v>
      </c>
      <c r="CB46">
        <v>64.8</v>
      </c>
      <c r="CC46">
        <v>1.7</v>
      </c>
      <c r="CD46">
        <v>0.03</v>
      </c>
      <c r="CE46">
        <v>1.63</v>
      </c>
      <c r="CF46">
        <v>9.9000000000000005E-2</v>
      </c>
      <c r="CH46">
        <v>1.17</v>
      </c>
      <c r="CI46">
        <v>0.22</v>
      </c>
      <c r="CJ46">
        <v>9.4E-2</v>
      </c>
      <c r="CK46">
        <v>0.22700000000000001</v>
      </c>
      <c r="CL46">
        <v>7.4999999999999997E-2</v>
      </c>
      <c r="CM46">
        <v>0.21</v>
      </c>
      <c r="CP46">
        <v>0.56999999999999995</v>
      </c>
      <c r="CS46">
        <v>2.7</v>
      </c>
      <c r="CV46">
        <v>0.28000000000000003</v>
      </c>
      <c r="CY46">
        <v>0.24</v>
      </c>
      <c r="CZ46">
        <v>1187</v>
      </c>
      <c r="DA46">
        <v>28</v>
      </c>
      <c r="DC46">
        <v>7.24</v>
      </c>
      <c r="DD46">
        <v>0.28999999999999998</v>
      </c>
      <c r="DE46">
        <v>2.1000000000000001E-2</v>
      </c>
      <c r="DF46">
        <v>18.649999999999999</v>
      </c>
      <c r="DG46">
        <v>0.51</v>
      </c>
      <c r="DH46">
        <v>0.03</v>
      </c>
      <c r="DI46">
        <v>2.74</v>
      </c>
      <c r="DJ46">
        <v>0.13</v>
      </c>
      <c r="DK46">
        <v>2.9000000000000001E-2</v>
      </c>
      <c r="DL46">
        <v>11.85</v>
      </c>
      <c r="DM46">
        <v>0.79</v>
      </c>
      <c r="DN46">
        <v>8.2000000000000003E-2</v>
      </c>
      <c r="DO46">
        <v>3.13</v>
      </c>
      <c r="DP46">
        <v>0.41</v>
      </c>
      <c r="DQ46">
        <v>9.8000000000000004E-2</v>
      </c>
      <c r="DR46">
        <v>0.69799999999999995</v>
      </c>
      <c r="DS46">
        <v>9.9000000000000005E-2</v>
      </c>
      <c r="DT46">
        <v>9.4E-2</v>
      </c>
      <c r="DU46">
        <v>4.2699999999999996</v>
      </c>
      <c r="DV46">
        <v>0.54</v>
      </c>
      <c r="DW46">
        <v>0.82</v>
      </c>
      <c r="DX46">
        <v>0.69199999999999995</v>
      </c>
      <c r="DY46">
        <v>7.6999999999999999E-2</v>
      </c>
      <c r="DZ46">
        <v>7.0999999999999994E-2</v>
      </c>
      <c r="EA46">
        <v>4.1900000000000004</v>
      </c>
      <c r="EB46">
        <v>0.36</v>
      </c>
      <c r="EC46">
        <v>6.2E-2</v>
      </c>
      <c r="ED46">
        <v>0.96599999999999997</v>
      </c>
      <c r="EE46">
        <v>7.3999999999999996E-2</v>
      </c>
      <c r="EF46">
        <v>3.6999999999999998E-2</v>
      </c>
      <c r="EG46">
        <v>3.51</v>
      </c>
      <c r="EH46">
        <v>0.28000000000000003</v>
      </c>
      <c r="EI46">
        <v>8.1000000000000003E-2</v>
      </c>
      <c r="EJ46">
        <v>0.498</v>
      </c>
      <c r="EK46">
        <v>5.6000000000000001E-2</v>
      </c>
      <c r="EL46">
        <v>1.4999999999999999E-2</v>
      </c>
      <c r="EM46">
        <v>3.54</v>
      </c>
      <c r="EN46">
        <v>0.4</v>
      </c>
      <c r="EP46">
        <v>0.60299999999999998</v>
      </c>
      <c r="EQ46">
        <v>6.6000000000000003E-2</v>
      </c>
      <c r="ER46">
        <v>2.3E-2</v>
      </c>
      <c r="ES46">
        <v>1.1299999999999999</v>
      </c>
      <c r="ET46">
        <v>0.2</v>
      </c>
      <c r="EU46">
        <v>0.21</v>
      </c>
      <c r="EV46">
        <v>3.6999999999999998E-2</v>
      </c>
      <c r="EW46">
        <v>1.6E-2</v>
      </c>
      <c r="EX46">
        <v>1.7000000000000001E-2</v>
      </c>
      <c r="FA46">
        <v>0.24</v>
      </c>
      <c r="FD46">
        <v>2.8000000000000001E-2</v>
      </c>
      <c r="FE46">
        <v>3.2</v>
      </c>
      <c r="FF46">
        <v>0.18</v>
      </c>
      <c r="FH46">
        <v>1.29</v>
      </c>
      <c r="FI46">
        <v>0.13</v>
      </c>
    </row>
    <row r="47" spans="1:165" x14ac:dyDescent="0.25">
      <c r="A47" t="s">
        <v>181</v>
      </c>
      <c r="B47" t="s">
        <v>368</v>
      </c>
      <c r="C47" s="1">
        <v>45001</v>
      </c>
      <c r="D47" s="2">
        <v>0.53546296296296292</v>
      </c>
      <c r="E47" t="s">
        <v>82</v>
      </c>
      <c r="G47">
        <v>1</v>
      </c>
      <c r="H47">
        <v>219000</v>
      </c>
      <c r="I47">
        <v>34000</v>
      </c>
      <c r="K47">
        <v>5700</v>
      </c>
      <c r="L47">
        <v>1200</v>
      </c>
      <c r="N47">
        <v>6.1</v>
      </c>
      <c r="O47">
        <v>1</v>
      </c>
      <c r="Q47">
        <v>248</v>
      </c>
      <c r="R47">
        <v>19</v>
      </c>
      <c r="S47">
        <v>49</v>
      </c>
      <c r="T47">
        <v>5230</v>
      </c>
      <c r="U47">
        <v>140</v>
      </c>
      <c r="V47">
        <v>1.1000000000000001</v>
      </c>
      <c r="W47">
        <v>6940</v>
      </c>
      <c r="X47">
        <v>180</v>
      </c>
      <c r="Y47">
        <v>7</v>
      </c>
      <c r="Z47">
        <v>29070</v>
      </c>
      <c r="AA47">
        <v>560</v>
      </c>
      <c r="AB47">
        <v>110</v>
      </c>
      <c r="AC47">
        <v>6130</v>
      </c>
      <c r="AD47">
        <v>140</v>
      </c>
      <c r="AE47">
        <v>18</v>
      </c>
      <c r="AF47">
        <v>41700</v>
      </c>
      <c r="AG47">
        <v>1600</v>
      </c>
      <c r="AH47">
        <v>1400</v>
      </c>
      <c r="AI47">
        <v>5.3</v>
      </c>
      <c r="AJ47">
        <v>1.2</v>
      </c>
      <c r="AK47">
        <v>2.2000000000000002</v>
      </c>
      <c r="AL47">
        <v>188</v>
      </c>
      <c r="AM47">
        <v>19</v>
      </c>
      <c r="AN47">
        <v>3.8</v>
      </c>
      <c r="AO47">
        <v>137</v>
      </c>
      <c r="AP47">
        <v>14</v>
      </c>
      <c r="AQ47">
        <v>1.1000000000000001</v>
      </c>
      <c r="AR47">
        <v>39.200000000000003</v>
      </c>
      <c r="AS47">
        <v>5.7</v>
      </c>
      <c r="AT47">
        <v>36</v>
      </c>
      <c r="AU47">
        <v>10670</v>
      </c>
      <c r="AV47">
        <v>460</v>
      </c>
      <c r="AW47">
        <v>1.7</v>
      </c>
      <c r="AX47" s="3">
        <v>1013000</v>
      </c>
      <c r="AY47">
        <v>84000</v>
      </c>
      <c r="AZ47">
        <v>68</v>
      </c>
      <c r="BC47">
        <v>0.52</v>
      </c>
      <c r="BF47">
        <v>1.5</v>
      </c>
      <c r="BG47">
        <v>2.1800000000000002</v>
      </c>
      <c r="BH47">
        <v>0.59</v>
      </c>
      <c r="BI47">
        <v>1.1000000000000001</v>
      </c>
      <c r="BL47">
        <v>6.5</v>
      </c>
      <c r="BO47">
        <v>3.2</v>
      </c>
      <c r="BR47">
        <v>6.4</v>
      </c>
      <c r="BS47">
        <v>9.27</v>
      </c>
      <c r="BT47">
        <v>0.49</v>
      </c>
      <c r="BU47">
        <v>0.3</v>
      </c>
      <c r="BV47">
        <v>165.8</v>
      </c>
      <c r="BW47">
        <v>4.5</v>
      </c>
      <c r="BX47">
        <v>0.13</v>
      </c>
      <c r="BY47">
        <v>30.8</v>
      </c>
      <c r="BZ47">
        <v>1</v>
      </c>
      <c r="CA47">
        <v>2.1000000000000001E-2</v>
      </c>
      <c r="CB47">
        <v>72.7</v>
      </c>
      <c r="CC47">
        <v>3.4</v>
      </c>
      <c r="CD47">
        <v>0.04</v>
      </c>
      <c r="CE47">
        <v>1.93</v>
      </c>
      <c r="CF47">
        <v>0.14000000000000001</v>
      </c>
      <c r="CH47">
        <v>1.35</v>
      </c>
      <c r="CI47">
        <v>0.33</v>
      </c>
      <c r="CJ47">
        <v>0.12</v>
      </c>
      <c r="CK47">
        <v>0.32</v>
      </c>
      <c r="CL47">
        <v>0.13</v>
      </c>
      <c r="CM47">
        <v>0.28000000000000003</v>
      </c>
      <c r="CP47">
        <v>0.75</v>
      </c>
      <c r="CS47">
        <v>3.5</v>
      </c>
      <c r="CV47">
        <v>0.37</v>
      </c>
      <c r="CY47">
        <v>0.32</v>
      </c>
      <c r="CZ47">
        <v>1310</v>
      </c>
      <c r="DA47">
        <v>35</v>
      </c>
      <c r="DC47">
        <v>7.58</v>
      </c>
      <c r="DD47">
        <v>0.35</v>
      </c>
      <c r="DE47">
        <v>2.7E-2</v>
      </c>
      <c r="DF47">
        <v>20.03</v>
      </c>
      <c r="DG47">
        <v>0.66</v>
      </c>
      <c r="DH47">
        <v>3.9E-2</v>
      </c>
      <c r="DI47">
        <v>2.81</v>
      </c>
      <c r="DJ47">
        <v>0.18</v>
      </c>
      <c r="DK47">
        <v>3.7999999999999999E-2</v>
      </c>
      <c r="DL47">
        <v>13.5</v>
      </c>
      <c r="DM47">
        <v>1</v>
      </c>
      <c r="DN47">
        <v>0.11</v>
      </c>
      <c r="DO47">
        <v>2.88</v>
      </c>
      <c r="DP47">
        <v>0.43</v>
      </c>
      <c r="DQ47">
        <v>0.13</v>
      </c>
      <c r="DR47">
        <v>0.75</v>
      </c>
      <c r="DS47">
        <v>0.13</v>
      </c>
      <c r="DT47">
        <v>0.12</v>
      </c>
      <c r="DU47">
        <v>4.63</v>
      </c>
      <c r="DV47">
        <v>0.77</v>
      </c>
      <c r="DW47">
        <v>1.1000000000000001</v>
      </c>
      <c r="DX47">
        <v>0.64900000000000002</v>
      </c>
      <c r="DY47">
        <v>8.6999999999999994E-2</v>
      </c>
      <c r="DZ47">
        <v>9.2999999999999999E-2</v>
      </c>
      <c r="EA47">
        <v>3.68</v>
      </c>
      <c r="EB47">
        <v>0.38</v>
      </c>
      <c r="EC47">
        <v>8.2000000000000003E-2</v>
      </c>
      <c r="ED47">
        <v>1.01</v>
      </c>
      <c r="EE47">
        <v>0.12</v>
      </c>
      <c r="EF47">
        <v>4.9000000000000002E-2</v>
      </c>
      <c r="EG47">
        <v>3.23</v>
      </c>
      <c r="EH47">
        <v>0.34</v>
      </c>
      <c r="EI47">
        <v>0.11</v>
      </c>
      <c r="EJ47">
        <v>0.46899999999999997</v>
      </c>
      <c r="EK47">
        <v>7.0999999999999994E-2</v>
      </c>
      <c r="EL47">
        <v>0.02</v>
      </c>
      <c r="EM47">
        <v>3.83</v>
      </c>
      <c r="EN47">
        <v>0.48</v>
      </c>
      <c r="EP47">
        <v>0.56899999999999995</v>
      </c>
      <c r="EQ47">
        <v>8.6999999999999994E-2</v>
      </c>
      <c r="ER47">
        <v>3.1E-2</v>
      </c>
      <c r="ES47">
        <v>1.2</v>
      </c>
      <c r="ET47">
        <v>0.21</v>
      </c>
      <c r="EU47">
        <v>0.28000000000000003</v>
      </c>
      <c r="EX47">
        <v>2.3E-2</v>
      </c>
      <c r="FA47">
        <v>0.32</v>
      </c>
      <c r="FB47">
        <v>4.2000000000000003E-2</v>
      </c>
      <c r="FC47">
        <v>3.1E-2</v>
      </c>
      <c r="FD47">
        <v>3.5999999999999997E-2</v>
      </c>
      <c r="FE47">
        <v>3.49</v>
      </c>
      <c r="FF47">
        <v>0.23</v>
      </c>
      <c r="FH47">
        <v>1.45</v>
      </c>
      <c r="FI47">
        <v>0.15</v>
      </c>
    </row>
    <row r="48" spans="1:165" x14ac:dyDescent="0.25">
      <c r="A48" t="s">
        <v>182</v>
      </c>
      <c r="B48" t="s">
        <v>369</v>
      </c>
      <c r="C48" s="1">
        <v>45001</v>
      </c>
      <c r="D48" s="2">
        <v>0.53652777777777783</v>
      </c>
      <c r="E48" t="s">
        <v>83</v>
      </c>
      <c r="G48">
        <v>1</v>
      </c>
      <c r="H48">
        <v>227000</v>
      </c>
      <c r="I48">
        <v>33000</v>
      </c>
      <c r="K48">
        <v>6600</v>
      </c>
      <c r="L48">
        <v>1200</v>
      </c>
      <c r="N48">
        <v>6.1</v>
      </c>
      <c r="O48">
        <v>1</v>
      </c>
      <c r="Q48">
        <v>305</v>
      </c>
      <c r="R48">
        <v>21</v>
      </c>
      <c r="S48">
        <v>42</v>
      </c>
      <c r="T48">
        <v>5480</v>
      </c>
      <c r="U48">
        <v>150</v>
      </c>
      <c r="V48">
        <v>0.98</v>
      </c>
      <c r="W48">
        <v>6880</v>
      </c>
      <c r="X48">
        <v>150</v>
      </c>
      <c r="Y48">
        <v>6</v>
      </c>
      <c r="Z48">
        <v>31690</v>
      </c>
      <c r="AA48">
        <v>800</v>
      </c>
      <c r="AB48">
        <v>99</v>
      </c>
      <c r="AC48">
        <v>6720</v>
      </c>
      <c r="AD48">
        <v>170</v>
      </c>
      <c r="AE48">
        <v>18</v>
      </c>
      <c r="AF48">
        <v>41000</v>
      </c>
      <c r="AG48">
        <v>1400</v>
      </c>
      <c r="AH48">
        <v>1800</v>
      </c>
      <c r="AI48">
        <v>6.2</v>
      </c>
      <c r="AJ48">
        <v>1.1000000000000001</v>
      </c>
      <c r="AK48">
        <v>2.2000000000000002</v>
      </c>
      <c r="AL48">
        <v>172</v>
      </c>
      <c r="AM48">
        <v>17</v>
      </c>
      <c r="AN48">
        <v>2.8</v>
      </c>
      <c r="AO48">
        <v>135</v>
      </c>
      <c r="AP48">
        <v>13</v>
      </c>
      <c r="AQ48">
        <v>0.84</v>
      </c>
      <c r="AR48">
        <v>37.299999999999997</v>
      </c>
      <c r="AS48">
        <v>4.7</v>
      </c>
      <c r="AT48">
        <v>7.9</v>
      </c>
      <c r="AU48">
        <v>10560</v>
      </c>
      <c r="AV48">
        <v>420</v>
      </c>
      <c r="AW48">
        <v>1.6</v>
      </c>
      <c r="AX48">
        <v>981000</v>
      </c>
      <c r="AY48">
        <v>75000</v>
      </c>
      <c r="AZ48">
        <v>74</v>
      </c>
      <c r="BC48">
        <v>0.57999999999999996</v>
      </c>
      <c r="BF48">
        <v>1.7</v>
      </c>
      <c r="BG48">
        <v>2.52</v>
      </c>
      <c r="BH48">
        <v>0.52</v>
      </c>
      <c r="BI48">
        <v>1.1000000000000001</v>
      </c>
      <c r="BL48">
        <v>6.5</v>
      </c>
      <c r="BO48">
        <v>4.2</v>
      </c>
      <c r="BR48">
        <v>12</v>
      </c>
      <c r="BS48">
        <v>10.59</v>
      </c>
      <c r="BT48">
        <v>0.52</v>
      </c>
      <c r="BU48">
        <v>0.37</v>
      </c>
      <c r="BX48">
        <v>400</v>
      </c>
      <c r="BY48">
        <v>30.09</v>
      </c>
      <c r="BZ48">
        <v>0.79</v>
      </c>
      <c r="CA48">
        <v>6.8000000000000005E-2</v>
      </c>
      <c r="CB48">
        <v>67.7</v>
      </c>
      <c r="CC48">
        <v>2.5</v>
      </c>
      <c r="CD48">
        <v>5.2999999999999999E-2</v>
      </c>
      <c r="CG48">
        <v>2.4</v>
      </c>
      <c r="CH48">
        <v>1.97</v>
      </c>
      <c r="CI48">
        <v>0.4</v>
      </c>
      <c r="CJ48">
        <v>0.34</v>
      </c>
      <c r="CM48">
        <v>0.38</v>
      </c>
      <c r="CP48">
        <v>0.95</v>
      </c>
      <c r="CS48">
        <v>3.6</v>
      </c>
      <c r="CV48">
        <v>0.25</v>
      </c>
      <c r="CY48">
        <v>0.17</v>
      </c>
      <c r="CZ48">
        <v>1253</v>
      </c>
      <c r="DA48">
        <v>35</v>
      </c>
      <c r="DB48">
        <v>0.43</v>
      </c>
      <c r="DC48">
        <v>7.63</v>
      </c>
      <c r="DD48">
        <v>0.34</v>
      </c>
      <c r="DE48">
        <v>1.9E-2</v>
      </c>
      <c r="DF48">
        <v>18.96</v>
      </c>
      <c r="DG48">
        <v>0.66</v>
      </c>
      <c r="DI48">
        <v>2.76</v>
      </c>
      <c r="DJ48">
        <v>0.16</v>
      </c>
      <c r="DK48">
        <v>3.3000000000000002E-2</v>
      </c>
      <c r="DL48">
        <v>12.79</v>
      </c>
      <c r="DM48">
        <v>0.96</v>
      </c>
      <c r="DN48">
        <v>0.14000000000000001</v>
      </c>
      <c r="DO48">
        <v>2.84</v>
      </c>
      <c r="DP48">
        <v>0.43</v>
      </c>
      <c r="DR48">
        <v>0.68</v>
      </c>
      <c r="DS48">
        <v>0.11</v>
      </c>
      <c r="DT48">
        <v>0.11</v>
      </c>
      <c r="DU48">
        <v>4.3</v>
      </c>
      <c r="DV48">
        <v>0.75</v>
      </c>
      <c r="DW48">
        <v>1.4</v>
      </c>
      <c r="DX48">
        <v>0.68600000000000005</v>
      </c>
      <c r="DY48">
        <v>8.6999999999999994E-2</v>
      </c>
      <c r="DZ48">
        <v>0.11</v>
      </c>
      <c r="EA48">
        <v>4.04</v>
      </c>
      <c r="EB48">
        <v>0.47</v>
      </c>
      <c r="EC48">
        <v>7.8E-2</v>
      </c>
      <c r="ED48">
        <v>0.95</v>
      </c>
      <c r="EE48">
        <v>0.11</v>
      </c>
      <c r="EF48">
        <v>0.04</v>
      </c>
      <c r="EG48">
        <v>3.76</v>
      </c>
      <c r="EH48">
        <v>0.33</v>
      </c>
      <c r="EI48">
        <v>0.19</v>
      </c>
      <c r="EJ48">
        <v>0.437</v>
      </c>
      <c r="EK48">
        <v>7.0999999999999994E-2</v>
      </c>
      <c r="EM48">
        <v>3.04</v>
      </c>
      <c r="EN48">
        <v>0.38</v>
      </c>
      <c r="EP48">
        <v>0.61099999999999999</v>
      </c>
      <c r="EQ48">
        <v>8.4000000000000005E-2</v>
      </c>
      <c r="ER48">
        <v>6.4000000000000001E-2</v>
      </c>
      <c r="ES48">
        <v>1.1599999999999999</v>
      </c>
      <c r="ET48">
        <v>0.23</v>
      </c>
      <c r="EU48">
        <v>0.1</v>
      </c>
      <c r="EX48">
        <v>2.1999999999999999E-2</v>
      </c>
      <c r="FA48">
        <v>0.41</v>
      </c>
      <c r="FD48">
        <v>5.8000000000000003E-2</v>
      </c>
      <c r="FE48">
        <v>3.2</v>
      </c>
      <c r="FF48">
        <v>0.23</v>
      </c>
      <c r="FH48">
        <v>1.32</v>
      </c>
      <c r="FI48">
        <v>0.14000000000000001</v>
      </c>
    </row>
    <row r="49" spans="1:165" x14ac:dyDescent="0.25">
      <c r="A49" t="s">
        <v>183</v>
      </c>
      <c r="B49" t="s">
        <v>370</v>
      </c>
      <c r="C49" s="1">
        <v>45001</v>
      </c>
      <c r="D49" s="2">
        <v>0.53760416666666666</v>
      </c>
      <c r="E49" t="s">
        <v>84</v>
      </c>
      <c r="G49">
        <v>1</v>
      </c>
      <c r="H49">
        <v>348000</v>
      </c>
      <c r="I49">
        <v>43000</v>
      </c>
      <c r="K49">
        <v>7500</v>
      </c>
      <c r="L49">
        <v>1100</v>
      </c>
      <c r="N49">
        <v>6.1</v>
      </c>
      <c r="O49">
        <v>1</v>
      </c>
      <c r="Q49">
        <v>270</v>
      </c>
      <c r="R49">
        <v>17</v>
      </c>
      <c r="S49">
        <v>36</v>
      </c>
      <c r="T49">
        <v>5270</v>
      </c>
      <c r="U49">
        <v>170</v>
      </c>
      <c r="V49">
        <v>0.62</v>
      </c>
      <c r="W49">
        <v>6610</v>
      </c>
      <c r="X49">
        <v>140</v>
      </c>
      <c r="Y49">
        <v>5.9</v>
      </c>
      <c r="Z49">
        <v>30160</v>
      </c>
      <c r="AA49">
        <v>590</v>
      </c>
      <c r="AB49">
        <v>52</v>
      </c>
      <c r="AC49">
        <v>6450</v>
      </c>
      <c r="AD49">
        <v>110</v>
      </c>
      <c r="AE49">
        <v>12</v>
      </c>
      <c r="AF49">
        <v>42400</v>
      </c>
      <c r="AG49">
        <v>1300</v>
      </c>
      <c r="AH49">
        <v>1000</v>
      </c>
      <c r="AI49">
        <v>4.5199999999999996</v>
      </c>
      <c r="AJ49">
        <v>0.76</v>
      </c>
      <c r="AK49">
        <v>1.5</v>
      </c>
      <c r="AL49">
        <v>114</v>
      </c>
      <c r="AM49">
        <v>11</v>
      </c>
      <c r="AN49">
        <v>2.6</v>
      </c>
      <c r="AO49">
        <v>82.8</v>
      </c>
      <c r="AP49">
        <v>9.6999999999999993</v>
      </c>
      <c r="AQ49">
        <v>0.81</v>
      </c>
      <c r="AR49">
        <v>24.5</v>
      </c>
      <c r="AS49">
        <v>4.4000000000000004</v>
      </c>
      <c r="AT49">
        <v>5.9</v>
      </c>
      <c r="AU49">
        <v>9430</v>
      </c>
      <c r="AV49">
        <v>370</v>
      </c>
      <c r="AW49">
        <v>1.3</v>
      </c>
      <c r="AX49">
        <v>704000</v>
      </c>
      <c r="AY49">
        <v>58000</v>
      </c>
      <c r="AZ49">
        <v>61</v>
      </c>
      <c r="BC49">
        <v>0.46</v>
      </c>
      <c r="BF49">
        <v>1.4</v>
      </c>
      <c r="BG49">
        <v>1.57</v>
      </c>
      <c r="BH49">
        <v>0.34</v>
      </c>
      <c r="BI49">
        <v>0.56999999999999995</v>
      </c>
      <c r="BL49">
        <v>5.5</v>
      </c>
      <c r="BO49">
        <v>2.5</v>
      </c>
      <c r="BR49">
        <v>8.3000000000000007</v>
      </c>
      <c r="BS49">
        <v>9.7799999999999994</v>
      </c>
      <c r="BT49">
        <v>0.41</v>
      </c>
      <c r="BU49">
        <v>0.37</v>
      </c>
      <c r="BV49">
        <v>163.6</v>
      </c>
      <c r="BW49">
        <v>4.7</v>
      </c>
      <c r="BX49">
        <v>0.15</v>
      </c>
      <c r="BY49">
        <v>31.03</v>
      </c>
      <c r="BZ49">
        <v>0.87</v>
      </c>
      <c r="CA49">
        <v>2.7E-2</v>
      </c>
      <c r="CB49">
        <v>60.2</v>
      </c>
      <c r="CC49">
        <v>2.2999999999999998</v>
      </c>
      <c r="CD49">
        <v>0.12</v>
      </c>
      <c r="CE49">
        <v>1.66</v>
      </c>
      <c r="CF49">
        <v>0.13</v>
      </c>
      <c r="CG49">
        <v>1.4999999999999999E-2</v>
      </c>
      <c r="CH49">
        <v>1.24</v>
      </c>
      <c r="CI49">
        <v>0.27</v>
      </c>
      <c r="CJ49">
        <v>0.31</v>
      </c>
      <c r="CK49">
        <v>0.36</v>
      </c>
      <c r="CL49">
        <v>0.14000000000000001</v>
      </c>
      <c r="CM49">
        <v>0.22</v>
      </c>
      <c r="CP49">
        <v>0.86</v>
      </c>
      <c r="CS49">
        <v>3</v>
      </c>
      <c r="CV49">
        <v>0.35</v>
      </c>
      <c r="CY49">
        <v>0.19</v>
      </c>
      <c r="CZ49">
        <v>1300</v>
      </c>
      <c r="DA49">
        <v>45</v>
      </c>
      <c r="DB49">
        <v>0.27</v>
      </c>
      <c r="DC49">
        <v>7.97</v>
      </c>
      <c r="DD49">
        <v>0.31</v>
      </c>
      <c r="DE49">
        <v>1.4999999999999999E-2</v>
      </c>
      <c r="DF49">
        <v>20.05</v>
      </c>
      <c r="DG49">
        <v>0.77</v>
      </c>
      <c r="DH49">
        <v>1.4999999999999999E-2</v>
      </c>
      <c r="DI49">
        <v>2.89</v>
      </c>
      <c r="DJ49">
        <v>0.16</v>
      </c>
      <c r="DL49">
        <v>13.73</v>
      </c>
      <c r="DM49">
        <v>0.89</v>
      </c>
      <c r="DO49">
        <v>3.85</v>
      </c>
      <c r="DP49">
        <v>0.47</v>
      </c>
      <c r="DQ49">
        <v>0.22</v>
      </c>
      <c r="DR49">
        <v>0.94</v>
      </c>
      <c r="DS49">
        <v>0.15</v>
      </c>
      <c r="DT49">
        <v>6.9000000000000006E-2</v>
      </c>
      <c r="DU49">
        <v>4.57</v>
      </c>
      <c r="DV49">
        <v>0.61</v>
      </c>
      <c r="DW49">
        <v>0.64</v>
      </c>
      <c r="DX49">
        <v>0.66500000000000004</v>
      </c>
      <c r="DY49">
        <v>7.3999999999999996E-2</v>
      </c>
      <c r="DZ49">
        <v>6.7000000000000004E-2</v>
      </c>
      <c r="EA49">
        <v>4.1399999999999997</v>
      </c>
      <c r="EB49">
        <v>0.37</v>
      </c>
      <c r="EC49">
        <v>0.15</v>
      </c>
      <c r="ED49">
        <v>1.04</v>
      </c>
      <c r="EE49">
        <v>0.1</v>
      </c>
      <c r="EG49">
        <v>3.57</v>
      </c>
      <c r="EH49">
        <v>0.33</v>
      </c>
      <c r="EI49">
        <v>0.15</v>
      </c>
      <c r="EJ49">
        <v>0.57199999999999995</v>
      </c>
      <c r="EK49">
        <v>6.9000000000000006E-2</v>
      </c>
      <c r="EM49">
        <v>4.33</v>
      </c>
      <c r="EN49">
        <v>0.35</v>
      </c>
      <c r="EP49">
        <v>0.66300000000000003</v>
      </c>
      <c r="EQ49">
        <v>7.9000000000000001E-2</v>
      </c>
      <c r="ER49">
        <v>4.2000000000000003E-2</v>
      </c>
      <c r="ES49">
        <v>0.98</v>
      </c>
      <c r="ET49">
        <v>0.17</v>
      </c>
      <c r="EU49">
        <v>0.13</v>
      </c>
      <c r="EV49">
        <v>2.8000000000000001E-2</v>
      </c>
      <c r="EW49">
        <v>1.2999999999999999E-2</v>
      </c>
      <c r="FA49">
        <v>0.3</v>
      </c>
      <c r="FD49">
        <v>3.7999999999999999E-2</v>
      </c>
      <c r="FE49">
        <v>3.63</v>
      </c>
      <c r="FF49">
        <v>0.24</v>
      </c>
      <c r="FH49">
        <v>1.36</v>
      </c>
      <c r="FI49">
        <v>0.14000000000000001</v>
      </c>
    </row>
    <row r="50" spans="1:165" x14ac:dyDescent="0.25">
      <c r="A50" t="s">
        <v>184</v>
      </c>
      <c r="B50" t="s">
        <v>371</v>
      </c>
      <c r="C50" s="1">
        <v>45001</v>
      </c>
      <c r="D50" s="2">
        <v>0.53871527777777783</v>
      </c>
      <c r="E50" t="s">
        <v>85</v>
      </c>
      <c r="G50">
        <v>1</v>
      </c>
      <c r="H50">
        <v>366000</v>
      </c>
      <c r="I50">
        <v>29000</v>
      </c>
      <c r="K50">
        <v>8100</v>
      </c>
      <c r="L50">
        <v>1200</v>
      </c>
      <c r="N50">
        <v>6.1</v>
      </c>
      <c r="O50">
        <v>1</v>
      </c>
      <c r="Q50">
        <v>271</v>
      </c>
      <c r="R50">
        <v>12</v>
      </c>
      <c r="S50">
        <v>28</v>
      </c>
      <c r="T50">
        <v>4066</v>
      </c>
      <c r="U50">
        <v>77</v>
      </c>
      <c r="V50">
        <v>0.86</v>
      </c>
      <c r="W50">
        <v>6570</v>
      </c>
      <c r="X50">
        <v>110</v>
      </c>
      <c r="Y50">
        <v>5.2</v>
      </c>
      <c r="Z50">
        <v>29510</v>
      </c>
      <c r="AA50">
        <v>460</v>
      </c>
      <c r="AB50">
        <v>64</v>
      </c>
      <c r="AC50">
        <v>6590</v>
      </c>
      <c r="AD50">
        <v>130</v>
      </c>
      <c r="AE50">
        <v>14</v>
      </c>
      <c r="AF50">
        <v>42900</v>
      </c>
      <c r="AG50">
        <v>860</v>
      </c>
      <c r="AH50">
        <v>1000</v>
      </c>
      <c r="AI50">
        <v>4.01</v>
      </c>
      <c r="AJ50">
        <v>0.55000000000000004</v>
      </c>
      <c r="AK50">
        <v>1.5</v>
      </c>
      <c r="AL50">
        <v>90.6</v>
      </c>
      <c r="AM50">
        <v>5.5</v>
      </c>
      <c r="AN50">
        <v>2.7</v>
      </c>
      <c r="AO50">
        <v>53.2</v>
      </c>
      <c r="AP50">
        <v>2.4</v>
      </c>
      <c r="AQ50">
        <v>0.56999999999999995</v>
      </c>
      <c r="AR50">
        <v>13.4</v>
      </c>
      <c r="AS50">
        <v>1.8</v>
      </c>
      <c r="AT50">
        <v>5.7</v>
      </c>
      <c r="AU50">
        <v>7980</v>
      </c>
      <c r="AV50">
        <v>130</v>
      </c>
      <c r="AW50">
        <v>1.7</v>
      </c>
      <c r="AX50">
        <v>542000</v>
      </c>
      <c r="AY50">
        <v>17000</v>
      </c>
      <c r="AZ50">
        <v>40</v>
      </c>
      <c r="BC50">
        <v>0.4</v>
      </c>
      <c r="BF50">
        <v>0.99</v>
      </c>
      <c r="BG50">
        <v>1.69</v>
      </c>
      <c r="BH50">
        <v>0.3</v>
      </c>
      <c r="BI50">
        <v>0.46</v>
      </c>
      <c r="BL50">
        <v>5.2</v>
      </c>
      <c r="BO50">
        <v>2.2999999999999998</v>
      </c>
      <c r="BR50">
        <v>7.4</v>
      </c>
      <c r="BS50">
        <v>9.56</v>
      </c>
      <c r="BT50">
        <v>0.28999999999999998</v>
      </c>
      <c r="BU50">
        <v>0.24</v>
      </c>
      <c r="BV50">
        <v>181.4</v>
      </c>
      <c r="BW50">
        <v>3.3</v>
      </c>
      <c r="BX50">
        <v>0.12</v>
      </c>
      <c r="BY50">
        <v>32.47</v>
      </c>
      <c r="BZ50">
        <v>0.57999999999999996</v>
      </c>
      <c r="CA50">
        <v>3.3000000000000002E-2</v>
      </c>
      <c r="CB50">
        <v>60.6</v>
      </c>
      <c r="CC50">
        <v>1.6</v>
      </c>
      <c r="CD50">
        <v>2.8000000000000001E-2</v>
      </c>
      <c r="CE50">
        <v>1.81</v>
      </c>
      <c r="CF50">
        <v>0.13</v>
      </c>
      <c r="CG50">
        <v>2.7E-2</v>
      </c>
      <c r="CH50">
        <v>1.28</v>
      </c>
      <c r="CI50">
        <v>0.23</v>
      </c>
      <c r="CJ50">
        <v>0.32</v>
      </c>
      <c r="CK50">
        <v>0.17299999999999999</v>
      </c>
      <c r="CL50">
        <v>6.9000000000000006E-2</v>
      </c>
      <c r="CM50">
        <v>0.1</v>
      </c>
      <c r="CP50">
        <v>0.53</v>
      </c>
      <c r="CS50">
        <v>2.7</v>
      </c>
      <c r="CV50">
        <v>0.33</v>
      </c>
      <c r="CY50">
        <v>0.16</v>
      </c>
      <c r="CZ50">
        <v>1474</v>
      </c>
      <c r="DA50">
        <v>28</v>
      </c>
      <c r="DB50">
        <v>0.16</v>
      </c>
      <c r="DC50">
        <v>8.4600000000000009</v>
      </c>
      <c r="DD50">
        <v>0.28999999999999998</v>
      </c>
      <c r="DF50">
        <v>21.61</v>
      </c>
      <c r="DG50">
        <v>0.54</v>
      </c>
      <c r="DI50">
        <v>3.2</v>
      </c>
      <c r="DJ50">
        <v>0.14000000000000001</v>
      </c>
      <c r="DK50">
        <v>1.2E-2</v>
      </c>
      <c r="DL50">
        <v>14.86</v>
      </c>
      <c r="DM50">
        <v>0.79</v>
      </c>
      <c r="DO50">
        <v>3.84</v>
      </c>
      <c r="DP50">
        <v>0.39</v>
      </c>
      <c r="DR50">
        <v>0.81</v>
      </c>
      <c r="DS50">
        <v>0.1</v>
      </c>
      <c r="DT50">
        <v>5.3999999999999999E-2</v>
      </c>
      <c r="DU50">
        <v>5.0199999999999996</v>
      </c>
      <c r="DV50">
        <v>0.51</v>
      </c>
      <c r="DW50">
        <v>0.85</v>
      </c>
      <c r="DX50">
        <v>0.63400000000000001</v>
      </c>
      <c r="DY50">
        <v>6.2E-2</v>
      </c>
      <c r="DZ50">
        <v>7.0000000000000007E-2</v>
      </c>
      <c r="EA50">
        <v>4.5999999999999996</v>
      </c>
      <c r="EB50">
        <v>0.32</v>
      </c>
      <c r="EC50">
        <v>0.13</v>
      </c>
      <c r="ED50">
        <v>1.0529999999999999</v>
      </c>
      <c r="EE50">
        <v>8.7999999999999995E-2</v>
      </c>
      <c r="EF50">
        <v>2.9000000000000001E-2</v>
      </c>
      <c r="EG50">
        <v>4.04</v>
      </c>
      <c r="EH50">
        <v>0.27</v>
      </c>
      <c r="EI50">
        <v>0.14000000000000001</v>
      </c>
      <c r="EJ50">
        <v>0.48499999999999999</v>
      </c>
      <c r="EK50">
        <v>5.5E-2</v>
      </c>
      <c r="EM50">
        <v>3.91</v>
      </c>
      <c r="EN50">
        <v>0.35</v>
      </c>
      <c r="EO50">
        <v>0.13</v>
      </c>
      <c r="EP50">
        <v>0.65700000000000003</v>
      </c>
      <c r="EQ50">
        <v>6.8000000000000005E-2</v>
      </c>
      <c r="ER50">
        <v>4.7E-2</v>
      </c>
      <c r="ES50">
        <v>1.26</v>
      </c>
      <c r="ET50">
        <v>0.2</v>
      </c>
      <c r="EU50">
        <v>0.16</v>
      </c>
      <c r="EX50">
        <v>4.4999999999999998E-2</v>
      </c>
      <c r="FA50">
        <v>0.26</v>
      </c>
      <c r="FD50">
        <v>5.7000000000000002E-2</v>
      </c>
      <c r="FE50">
        <v>3.69</v>
      </c>
      <c r="FF50">
        <v>0.18</v>
      </c>
      <c r="FH50">
        <v>1.75</v>
      </c>
      <c r="FI50">
        <v>0.13</v>
      </c>
    </row>
    <row r="51" spans="1:165" x14ac:dyDescent="0.25">
      <c r="A51" t="s">
        <v>185</v>
      </c>
      <c r="B51" t="s">
        <v>372</v>
      </c>
      <c r="C51" s="1">
        <v>45001</v>
      </c>
      <c r="D51" s="2">
        <v>0.5397453703703704</v>
      </c>
      <c r="E51" t="s">
        <v>86</v>
      </c>
      <c r="G51">
        <v>1</v>
      </c>
      <c r="H51">
        <v>412000</v>
      </c>
      <c r="I51">
        <v>47000</v>
      </c>
      <c r="K51">
        <v>4900</v>
      </c>
      <c r="L51">
        <v>1000</v>
      </c>
      <c r="N51">
        <v>6.1</v>
      </c>
      <c r="O51">
        <v>1</v>
      </c>
      <c r="Q51">
        <v>328</v>
      </c>
      <c r="R51">
        <v>12</v>
      </c>
      <c r="S51">
        <v>24</v>
      </c>
      <c r="T51">
        <v>5291</v>
      </c>
      <c r="U51">
        <v>94</v>
      </c>
      <c r="V51">
        <v>0.73</v>
      </c>
      <c r="W51">
        <v>6790</v>
      </c>
      <c r="X51">
        <v>120</v>
      </c>
      <c r="Y51">
        <v>4.4000000000000004</v>
      </c>
      <c r="Z51">
        <v>33330</v>
      </c>
      <c r="AA51">
        <v>520</v>
      </c>
      <c r="AB51">
        <v>54</v>
      </c>
      <c r="AC51">
        <v>8910</v>
      </c>
      <c r="AD51">
        <v>150</v>
      </c>
      <c r="AE51">
        <v>12</v>
      </c>
      <c r="AF51">
        <v>44050</v>
      </c>
      <c r="AG51">
        <v>950</v>
      </c>
      <c r="AH51">
        <v>890</v>
      </c>
      <c r="AI51">
        <v>4.82</v>
      </c>
      <c r="AJ51">
        <v>0.53</v>
      </c>
      <c r="AK51">
        <v>1.3</v>
      </c>
      <c r="AL51">
        <v>127.3</v>
      </c>
      <c r="AM51">
        <v>9.8000000000000007</v>
      </c>
      <c r="AN51">
        <v>2.2999999999999998</v>
      </c>
      <c r="AO51">
        <v>113</v>
      </c>
      <c r="AP51">
        <v>11</v>
      </c>
      <c r="AQ51">
        <v>0.49</v>
      </c>
      <c r="AR51">
        <v>53.4</v>
      </c>
      <c r="AS51">
        <v>5.4</v>
      </c>
      <c r="AT51">
        <v>4.9000000000000004</v>
      </c>
      <c r="AU51">
        <v>10830</v>
      </c>
      <c r="AV51">
        <v>210</v>
      </c>
      <c r="AW51">
        <v>1.5</v>
      </c>
      <c r="AX51">
        <v>507000</v>
      </c>
      <c r="AY51">
        <v>29000</v>
      </c>
      <c r="AZ51">
        <v>34</v>
      </c>
      <c r="BC51">
        <v>0.34</v>
      </c>
      <c r="BF51">
        <v>0.84</v>
      </c>
      <c r="BG51">
        <v>0.48</v>
      </c>
      <c r="BH51">
        <v>0.21</v>
      </c>
      <c r="BI51">
        <v>0.39</v>
      </c>
      <c r="BL51">
        <v>4.4000000000000004</v>
      </c>
      <c r="BO51">
        <v>1.9</v>
      </c>
      <c r="BR51">
        <v>7.4</v>
      </c>
      <c r="BS51">
        <v>15.29</v>
      </c>
      <c r="BT51">
        <v>0.47</v>
      </c>
      <c r="BU51">
        <v>0.2</v>
      </c>
      <c r="BV51">
        <v>175.5</v>
      </c>
      <c r="BW51">
        <v>3.3</v>
      </c>
      <c r="BX51">
        <v>9.9000000000000005E-2</v>
      </c>
      <c r="BY51">
        <v>30.58</v>
      </c>
      <c r="BZ51">
        <v>0.73</v>
      </c>
      <c r="CA51">
        <v>2.8000000000000001E-2</v>
      </c>
      <c r="CB51">
        <v>61.4</v>
      </c>
      <c r="CC51">
        <v>1.5</v>
      </c>
      <c r="CD51">
        <v>2.4E-2</v>
      </c>
      <c r="CE51">
        <v>1.6</v>
      </c>
      <c r="CF51">
        <v>0.1</v>
      </c>
      <c r="CG51">
        <v>2.3E-2</v>
      </c>
      <c r="CH51">
        <v>0.76</v>
      </c>
      <c r="CI51">
        <v>0.17</v>
      </c>
      <c r="CJ51">
        <v>0.27</v>
      </c>
      <c r="CK51">
        <v>0.13400000000000001</v>
      </c>
      <c r="CL51">
        <v>5.6000000000000001E-2</v>
      </c>
      <c r="CM51">
        <v>8.7999999999999995E-2</v>
      </c>
      <c r="CP51">
        <v>0.45</v>
      </c>
      <c r="CS51">
        <v>2.2999999999999998</v>
      </c>
      <c r="CV51">
        <v>0.28000000000000003</v>
      </c>
      <c r="CW51">
        <v>0.14899999999999999</v>
      </c>
      <c r="CX51">
        <v>6.3E-2</v>
      </c>
      <c r="CY51">
        <v>0.14000000000000001</v>
      </c>
      <c r="CZ51">
        <v>1292</v>
      </c>
      <c r="DA51">
        <v>23</v>
      </c>
      <c r="DB51">
        <v>0.13</v>
      </c>
      <c r="DC51">
        <v>7.73</v>
      </c>
      <c r="DD51">
        <v>0.24</v>
      </c>
      <c r="DF51">
        <v>19.86</v>
      </c>
      <c r="DG51">
        <v>0.49</v>
      </c>
      <c r="DI51">
        <v>2.62</v>
      </c>
      <c r="DJ51">
        <v>0.12</v>
      </c>
      <c r="DK51">
        <v>0.01</v>
      </c>
      <c r="DL51">
        <v>13.73</v>
      </c>
      <c r="DM51">
        <v>0.67</v>
      </c>
      <c r="DO51">
        <v>3.09</v>
      </c>
      <c r="DP51">
        <v>0.37</v>
      </c>
      <c r="DR51">
        <v>0.68300000000000005</v>
      </c>
      <c r="DS51">
        <v>8.5000000000000006E-2</v>
      </c>
      <c r="DT51">
        <v>4.5999999999999999E-2</v>
      </c>
      <c r="DU51">
        <v>3.96</v>
      </c>
      <c r="DV51">
        <v>0.41</v>
      </c>
      <c r="DW51">
        <v>0.72</v>
      </c>
      <c r="DX51">
        <v>0.62</v>
      </c>
      <c r="DY51">
        <v>6.2E-2</v>
      </c>
      <c r="DZ51">
        <v>0.06</v>
      </c>
      <c r="EA51">
        <v>4.3099999999999996</v>
      </c>
      <c r="EB51">
        <v>0.28000000000000003</v>
      </c>
      <c r="EC51">
        <v>0.11</v>
      </c>
      <c r="ED51">
        <v>0.89300000000000002</v>
      </c>
      <c r="EE51">
        <v>7.9000000000000001E-2</v>
      </c>
      <c r="EF51">
        <v>2.5000000000000001E-2</v>
      </c>
      <c r="EG51">
        <v>3.23</v>
      </c>
      <c r="EH51">
        <v>0.28000000000000003</v>
      </c>
      <c r="EI51">
        <v>0.12</v>
      </c>
      <c r="EJ51">
        <v>0.46</v>
      </c>
      <c r="EK51">
        <v>5.0999999999999997E-2</v>
      </c>
      <c r="EM51">
        <v>3.49</v>
      </c>
      <c r="EN51">
        <v>0.27</v>
      </c>
      <c r="EO51">
        <v>0.11</v>
      </c>
      <c r="EP51">
        <v>0.67</v>
      </c>
      <c r="EQ51">
        <v>6.3E-2</v>
      </c>
      <c r="ER51">
        <v>0.04</v>
      </c>
      <c r="ES51">
        <v>1.05</v>
      </c>
      <c r="ET51">
        <v>0.15</v>
      </c>
      <c r="EU51">
        <v>0.14000000000000001</v>
      </c>
      <c r="EV51">
        <v>4.2000000000000003E-2</v>
      </c>
      <c r="EW51">
        <v>1.4999999999999999E-2</v>
      </c>
      <c r="EX51">
        <v>3.7999999999999999E-2</v>
      </c>
      <c r="FA51">
        <v>0.22</v>
      </c>
      <c r="FD51">
        <v>4.8000000000000001E-2</v>
      </c>
      <c r="FE51">
        <v>3.01</v>
      </c>
      <c r="FF51">
        <v>0.15</v>
      </c>
      <c r="FH51">
        <v>1.3149999999999999</v>
      </c>
      <c r="FI51">
        <v>9.9000000000000005E-2</v>
      </c>
    </row>
    <row r="52" spans="1:165" x14ac:dyDescent="0.25">
      <c r="A52" t="s">
        <v>186</v>
      </c>
      <c r="B52" t="s">
        <v>373</v>
      </c>
      <c r="C52" s="1">
        <v>45001</v>
      </c>
      <c r="D52" s="2">
        <v>0.5408101851851852</v>
      </c>
      <c r="E52" t="s">
        <v>87</v>
      </c>
      <c r="G52">
        <v>1</v>
      </c>
      <c r="H52">
        <v>324000</v>
      </c>
      <c r="I52">
        <v>57000</v>
      </c>
      <c r="K52">
        <v>6600</v>
      </c>
      <c r="L52">
        <v>1500</v>
      </c>
      <c r="N52">
        <v>6.1</v>
      </c>
      <c r="O52">
        <v>1</v>
      </c>
      <c r="Q52">
        <v>287</v>
      </c>
      <c r="R52">
        <v>16</v>
      </c>
      <c r="S52">
        <v>27</v>
      </c>
      <c r="T52">
        <v>5190</v>
      </c>
      <c r="U52">
        <v>180</v>
      </c>
      <c r="V52">
        <v>0.86</v>
      </c>
      <c r="W52">
        <v>6850</v>
      </c>
      <c r="X52">
        <v>130</v>
      </c>
      <c r="Y52">
        <v>5.7</v>
      </c>
      <c r="Z52">
        <v>29550</v>
      </c>
      <c r="AA52">
        <v>480</v>
      </c>
      <c r="AB52">
        <v>64</v>
      </c>
      <c r="AC52">
        <v>5960</v>
      </c>
      <c r="AD52">
        <v>110</v>
      </c>
      <c r="AE52">
        <v>11</v>
      </c>
      <c r="AF52">
        <v>42900</v>
      </c>
      <c r="AG52">
        <v>1400</v>
      </c>
      <c r="AH52">
        <v>1100</v>
      </c>
      <c r="AI52">
        <v>3.95</v>
      </c>
      <c r="AJ52">
        <v>0.88</v>
      </c>
      <c r="AK52">
        <v>1.3</v>
      </c>
      <c r="AL52">
        <v>171</v>
      </c>
      <c r="AM52">
        <v>20</v>
      </c>
      <c r="AN52">
        <v>1.8</v>
      </c>
      <c r="AO52">
        <v>116</v>
      </c>
      <c r="AP52">
        <v>15</v>
      </c>
      <c r="AQ52">
        <v>0.66</v>
      </c>
      <c r="AR52">
        <v>25.2</v>
      </c>
      <c r="AS52">
        <v>4.4000000000000004</v>
      </c>
      <c r="AT52">
        <v>5.8</v>
      </c>
      <c r="AU52">
        <v>10250</v>
      </c>
      <c r="AV52">
        <v>480</v>
      </c>
      <c r="AW52">
        <v>1.2</v>
      </c>
      <c r="AX52">
        <v>911000</v>
      </c>
      <c r="AY52">
        <v>92000</v>
      </c>
      <c r="AZ52">
        <v>46</v>
      </c>
      <c r="BA52">
        <v>0.35</v>
      </c>
      <c r="BB52">
        <v>0.24</v>
      </c>
      <c r="BC52">
        <v>0.33</v>
      </c>
      <c r="BF52">
        <v>1.4</v>
      </c>
      <c r="BG52">
        <v>1.1399999999999999</v>
      </c>
      <c r="BH52">
        <v>0.39</v>
      </c>
      <c r="BI52">
        <v>0.7</v>
      </c>
      <c r="BL52">
        <v>4.4000000000000004</v>
      </c>
      <c r="BO52">
        <v>2.9</v>
      </c>
      <c r="BR52">
        <v>11</v>
      </c>
      <c r="BS52">
        <v>9.1</v>
      </c>
      <c r="BT52">
        <v>0.43</v>
      </c>
      <c r="BU52">
        <v>0.38</v>
      </c>
      <c r="BV52">
        <v>164.7</v>
      </c>
      <c r="BW52">
        <v>4.4000000000000004</v>
      </c>
      <c r="BX52">
        <v>0.15</v>
      </c>
      <c r="BY52">
        <v>30.15</v>
      </c>
      <c r="BZ52">
        <v>0.92</v>
      </c>
      <c r="CA52">
        <v>3.1E-2</v>
      </c>
      <c r="CB52">
        <v>68.900000000000006</v>
      </c>
      <c r="CC52">
        <v>3.1</v>
      </c>
      <c r="CD52">
        <v>0.04</v>
      </c>
      <c r="CE52">
        <v>1.69</v>
      </c>
      <c r="CF52">
        <v>0.16</v>
      </c>
      <c r="CH52">
        <v>2.04</v>
      </c>
      <c r="CI52">
        <v>0.48</v>
      </c>
      <c r="CJ52">
        <v>0.37</v>
      </c>
      <c r="CM52">
        <v>0.25</v>
      </c>
      <c r="CP52">
        <v>0.65</v>
      </c>
      <c r="CS52">
        <v>2.8</v>
      </c>
      <c r="CV52">
        <v>0.18</v>
      </c>
      <c r="CY52">
        <v>0.22</v>
      </c>
      <c r="CZ52">
        <v>1339</v>
      </c>
      <c r="DA52">
        <v>38</v>
      </c>
      <c r="DB52">
        <v>0.23</v>
      </c>
      <c r="DC52">
        <v>7.55</v>
      </c>
      <c r="DD52">
        <v>0.34</v>
      </c>
      <c r="DE52">
        <v>2.9000000000000001E-2</v>
      </c>
      <c r="DF52">
        <v>19.82</v>
      </c>
      <c r="DG52">
        <v>0.68</v>
      </c>
      <c r="DI52">
        <v>2.82</v>
      </c>
      <c r="DJ52">
        <v>0.16</v>
      </c>
      <c r="DK52">
        <v>1.2E-2</v>
      </c>
      <c r="DL52">
        <v>13.85</v>
      </c>
      <c r="DM52">
        <v>0.91</v>
      </c>
      <c r="DO52">
        <v>3.15</v>
      </c>
      <c r="DP52">
        <v>0.42</v>
      </c>
      <c r="DR52">
        <v>0.77</v>
      </c>
      <c r="DS52">
        <v>0.11</v>
      </c>
      <c r="DT52">
        <v>6.4000000000000001E-2</v>
      </c>
      <c r="DU52">
        <v>4.82</v>
      </c>
      <c r="DV52">
        <v>0.74</v>
      </c>
      <c r="DW52">
        <v>0.92</v>
      </c>
      <c r="DX52">
        <v>0.66</v>
      </c>
      <c r="DY52">
        <v>8.5999999999999993E-2</v>
      </c>
      <c r="DZ52">
        <v>8.2000000000000003E-2</v>
      </c>
      <c r="EA52">
        <v>3.94</v>
      </c>
      <c r="EB52">
        <v>0.45</v>
      </c>
      <c r="ED52">
        <v>1.03</v>
      </c>
      <c r="EE52">
        <v>0.11</v>
      </c>
      <c r="EG52">
        <v>3.39</v>
      </c>
      <c r="EH52">
        <v>0.35</v>
      </c>
      <c r="EI52">
        <v>0.16</v>
      </c>
      <c r="EJ52">
        <v>0.40500000000000003</v>
      </c>
      <c r="EK52">
        <v>6.6000000000000003E-2</v>
      </c>
      <c r="EL52">
        <v>1.4E-2</v>
      </c>
      <c r="EM52">
        <v>3.24</v>
      </c>
      <c r="EN52">
        <v>0.38</v>
      </c>
      <c r="EP52">
        <v>0.61</v>
      </c>
      <c r="EQ52">
        <v>7.2999999999999995E-2</v>
      </c>
      <c r="ER52">
        <v>0.04</v>
      </c>
      <c r="ES52">
        <v>1.22</v>
      </c>
      <c r="ET52">
        <v>0.22</v>
      </c>
      <c r="EU52">
        <v>0.11</v>
      </c>
      <c r="EV52">
        <v>2.5999999999999999E-2</v>
      </c>
      <c r="EW52">
        <v>1.4E-2</v>
      </c>
      <c r="FA52">
        <v>0.23</v>
      </c>
      <c r="FD52">
        <v>2.5999999999999999E-2</v>
      </c>
      <c r="FE52">
        <v>3.27</v>
      </c>
      <c r="FF52">
        <v>0.24</v>
      </c>
      <c r="FH52">
        <v>1.46</v>
      </c>
      <c r="FI52">
        <v>0.14000000000000001</v>
      </c>
    </row>
    <row r="53" spans="1:165" x14ac:dyDescent="0.25">
      <c r="A53" t="s">
        <v>187</v>
      </c>
      <c r="B53" t="s">
        <v>374</v>
      </c>
      <c r="C53" s="1">
        <v>45001</v>
      </c>
      <c r="D53" s="2">
        <v>0.54188657407407403</v>
      </c>
      <c r="E53" t="s">
        <v>88</v>
      </c>
      <c r="G53">
        <v>1</v>
      </c>
      <c r="H53">
        <v>264000</v>
      </c>
      <c r="I53">
        <v>40000</v>
      </c>
      <c r="K53">
        <v>6800</v>
      </c>
      <c r="L53">
        <v>1300</v>
      </c>
      <c r="N53">
        <v>6.1</v>
      </c>
      <c r="O53">
        <v>1</v>
      </c>
      <c r="Q53">
        <v>312</v>
      </c>
      <c r="R53">
        <v>18</v>
      </c>
      <c r="S53">
        <v>38</v>
      </c>
      <c r="T53">
        <v>5110</v>
      </c>
      <c r="U53">
        <v>120</v>
      </c>
      <c r="V53">
        <v>0.67</v>
      </c>
      <c r="W53">
        <v>6810</v>
      </c>
      <c r="X53">
        <v>140</v>
      </c>
      <c r="Y53">
        <v>4.5999999999999996</v>
      </c>
      <c r="Z53">
        <v>30000</v>
      </c>
      <c r="AA53">
        <v>520</v>
      </c>
      <c r="AB53">
        <v>79</v>
      </c>
      <c r="AC53">
        <v>6410</v>
      </c>
      <c r="AD53">
        <v>130</v>
      </c>
      <c r="AE53">
        <v>17</v>
      </c>
      <c r="AF53">
        <v>41300</v>
      </c>
      <c r="AG53">
        <v>1100</v>
      </c>
      <c r="AH53">
        <v>1200</v>
      </c>
      <c r="AI53">
        <v>5.5</v>
      </c>
      <c r="AJ53">
        <v>1</v>
      </c>
      <c r="AK53">
        <v>1.6</v>
      </c>
      <c r="AL53">
        <v>147</v>
      </c>
      <c r="AM53">
        <v>14</v>
      </c>
      <c r="AN53">
        <v>2.2999999999999998</v>
      </c>
      <c r="AO53">
        <v>113</v>
      </c>
      <c r="AP53">
        <v>11</v>
      </c>
      <c r="AQ53">
        <v>0.8</v>
      </c>
      <c r="AR53">
        <v>31</v>
      </c>
      <c r="AS53">
        <v>4.4000000000000004</v>
      </c>
      <c r="AT53">
        <v>6.7</v>
      </c>
      <c r="AU53">
        <v>9980</v>
      </c>
      <c r="AV53">
        <v>360</v>
      </c>
      <c r="AW53">
        <v>1.6</v>
      </c>
      <c r="AX53">
        <v>872000</v>
      </c>
      <c r="AY53">
        <v>66000</v>
      </c>
      <c r="AZ53">
        <v>37</v>
      </c>
      <c r="BC53">
        <v>0.46</v>
      </c>
      <c r="BF53">
        <v>1.5</v>
      </c>
      <c r="BG53">
        <v>1.76</v>
      </c>
      <c r="BH53">
        <v>0.47</v>
      </c>
      <c r="BI53">
        <v>0.57999999999999996</v>
      </c>
      <c r="BL53">
        <v>5.8</v>
      </c>
      <c r="BO53">
        <v>2.9</v>
      </c>
      <c r="BR53">
        <v>23</v>
      </c>
      <c r="BS53">
        <v>9.5299999999999994</v>
      </c>
      <c r="BT53">
        <v>0.45</v>
      </c>
      <c r="BU53">
        <v>0.25</v>
      </c>
      <c r="BV53">
        <v>167.6</v>
      </c>
      <c r="BW53">
        <v>3.4</v>
      </c>
      <c r="BX53">
        <v>0.12</v>
      </c>
      <c r="BY53">
        <v>30.37</v>
      </c>
      <c r="BZ53">
        <v>0.79</v>
      </c>
      <c r="CA53">
        <v>2.5000000000000001E-2</v>
      </c>
      <c r="CB53">
        <v>64.8</v>
      </c>
      <c r="CC53">
        <v>2.5</v>
      </c>
      <c r="CD53">
        <v>3.3000000000000002E-2</v>
      </c>
      <c r="CE53">
        <v>1.71</v>
      </c>
      <c r="CF53">
        <v>0.13</v>
      </c>
      <c r="CG53">
        <v>3.2000000000000001E-2</v>
      </c>
      <c r="CH53">
        <v>1.6</v>
      </c>
      <c r="CI53">
        <v>0.31</v>
      </c>
      <c r="CJ53">
        <v>0.14000000000000001</v>
      </c>
      <c r="CK53">
        <v>0.53</v>
      </c>
      <c r="CL53">
        <v>0.16</v>
      </c>
      <c r="CM53">
        <v>0.25</v>
      </c>
      <c r="CP53">
        <v>0.52</v>
      </c>
      <c r="CS53">
        <v>3.1</v>
      </c>
      <c r="CV53">
        <v>0.24</v>
      </c>
      <c r="CY53">
        <v>0.18</v>
      </c>
      <c r="CZ53">
        <v>1364</v>
      </c>
      <c r="DA53">
        <v>28</v>
      </c>
      <c r="DC53">
        <v>7.9</v>
      </c>
      <c r="DD53">
        <v>0.3</v>
      </c>
      <c r="DE53">
        <v>3.3000000000000002E-2</v>
      </c>
      <c r="DF53">
        <v>20.440000000000001</v>
      </c>
      <c r="DG53">
        <v>0.54</v>
      </c>
      <c r="DH53">
        <v>1.6E-2</v>
      </c>
      <c r="DI53">
        <v>2.86</v>
      </c>
      <c r="DJ53">
        <v>0.16</v>
      </c>
      <c r="DL53">
        <v>13.5</v>
      </c>
      <c r="DM53">
        <v>0.97</v>
      </c>
      <c r="DN53">
        <v>0.27</v>
      </c>
      <c r="DO53">
        <v>3.08</v>
      </c>
      <c r="DP53">
        <v>0.47</v>
      </c>
      <c r="DR53">
        <v>0.78</v>
      </c>
      <c r="DS53">
        <v>0.11</v>
      </c>
      <c r="DT53">
        <v>9.4E-2</v>
      </c>
      <c r="DU53">
        <v>4.4800000000000004</v>
      </c>
      <c r="DV53">
        <v>0.7</v>
      </c>
      <c r="DW53">
        <v>0.98</v>
      </c>
      <c r="DX53">
        <v>0.64500000000000002</v>
      </c>
      <c r="DY53">
        <v>8.5000000000000006E-2</v>
      </c>
      <c r="DZ53">
        <v>6.9000000000000006E-2</v>
      </c>
      <c r="EA53">
        <v>4.51</v>
      </c>
      <c r="EB53">
        <v>0.39</v>
      </c>
      <c r="EC53">
        <v>6.8000000000000005E-2</v>
      </c>
      <c r="ED53">
        <v>0.99</v>
      </c>
      <c r="EE53">
        <v>0.1</v>
      </c>
      <c r="EG53">
        <v>3.36</v>
      </c>
      <c r="EH53">
        <v>0.35</v>
      </c>
      <c r="EI53">
        <v>0.15</v>
      </c>
      <c r="EJ53">
        <v>0.44700000000000001</v>
      </c>
      <c r="EK53">
        <v>5.8999999999999997E-2</v>
      </c>
      <c r="EL53">
        <v>1.6E-2</v>
      </c>
      <c r="EM53">
        <v>3.85</v>
      </c>
      <c r="EN53">
        <v>0.45</v>
      </c>
      <c r="EP53">
        <v>0.68</v>
      </c>
      <c r="EQ53">
        <v>0.1</v>
      </c>
      <c r="ER53">
        <v>4.3999999999999997E-2</v>
      </c>
      <c r="ES53">
        <v>1.17</v>
      </c>
      <c r="ET53">
        <v>0.22</v>
      </c>
      <c r="EU53">
        <v>0.16</v>
      </c>
      <c r="EV53">
        <v>2.1999999999999999E-2</v>
      </c>
      <c r="EW53">
        <v>1.2999999999999999E-2</v>
      </c>
      <c r="FA53">
        <v>0.32</v>
      </c>
      <c r="FD53">
        <v>0.03</v>
      </c>
      <c r="FE53">
        <v>3.21</v>
      </c>
      <c r="FF53">
        <v>0.2</v>
      </c>
      <c r="FH53">
        <v>1.64</v>
      </c>
      <c r="FI53">
        <v>0.15</v>
      </c>
    </row>
    <row r="54" spans="1:165" x14ac:dyDescent="0.25">
      <c r="A54" t="s">
        <v>188</v>
      </c>
      <c r="B54" t="s">
        <v>375</v>
      </c>
      <c r="C54" s="1">
        <v>45001</v>
      </c>
      <c r="D54" s="2">
        <v>0.54298611111111106</v>
      </c>
      <c r="E54" t="s">
        <v>89</v>
      </c>
      <c r="G54">
        <v>1</v>
      </c>
      <c r="H54">
        <v>479000</v>
      </c>
      <c r="I54">
        <v>44000</v>
      </c>
      <c r="K54">
        <v>12500</v>
      </c>
      <c r="L54">
        <v>1400</v>
      </c>
      <c r="N54">
        <v>6.1</v>
      </c>
      <c r="O54">
        <v>1</v>
      </c>
      <c r="Q54">
        <v>272</v>
      </c>
      <c r="R54">
        <v>10</v>
      </c>
      <c r="S54">
        <v>29</v>
      </c>
      <c r="T54">
        <v>3788</v>
      </c>
      <c r="U54">
        <v>66</v>
      </c>
      <c r="V54">
        <v>0.65</v>
      </c>
      <c r="W54">
        <v>6284</v>
      </c>
      <c r="X54">
        <v>88</v>
      </c>
      <c r="Y54">
        <v>4.7</v>
      </c>
      <c r="Z54">
        <v>29860</v>
      </c>
      <c r="AA54">
        <v>390</v>
      </c>
      <c r="AB54">
        <v>58</v>
      </c>
      <c r="AC54">
        <v>6247</v>
      </c>
      <c r="AD54">
        <v>92</v>
      </c>
      <c r="AE54">
        <v>10</v>
      </c>
      <c r="AF54">
        <v>42700</v>
      </c>
      <c r="AG54">
        <v>1000</v>
      </c>
      <c r="AH54">
        <v>890</v>
      </c>
      <c r="AI54">
        <v>3.02</v>
      </c>
      <c r="AJ54">
        <v>0.41</v>
      </c>
      <c r="AK54">
        <v>1.1000000000000001</v>
      </c>
      <c r="AL54">
        <v>79.5</v>
      </c>
      <c r="AM54">
        <v>5.4</v>
      </c>
      <c r="AN54">
        <v>1.3</v>
      </c>
      <c r="AO54">
        <v>38.9</v>
      </c>
      <c r="AP54">
        <v>3.2</v>
      </c>
      <c r="AQ54">
        <v>0.45</v>
      </c>
      <c r="AR54">
        <v>9.8000000000000007</v>
      </c>
      <c r="AS54">
        <v>1.6</v>
      </c>
      <c r="AT54">
        <v>5</v>
      </c>
      <c r="AU54">
        <v>7390</v>
      </c>
      <c r="AV54">
        <v>140</v>
      </c>
      <c r="AW54">
        <v>1.2</v>
      </c>
      <c r="AX54">
        <v>449000</v>
      </c>
      <c r="AY54">
        <v>20000</v>
      </c>
      <c r="AZ54">
        <v>28</v>
      </c>
      <c r="BC54">
        <v>0.28999999999999998</v>
      </c>
      <c r="BF54">
        <v>0.96</v>
      </c>
      <c r="BG54">
        <v>1.39</v>
      </c>
      <c r="BH54">
        <v>0.23</v>
      </c>
      <c r="BI54">
        <v>0.45</v>
      </c>
      <c r="BL54">
        <v>3.5</v>
      </c>
      <c r="BO54">
        <v>1.7</v>
      </c>
      <c r="BR54">
        <v>15</v>
      </c>
      <c r="BS54">
        <v>9.6</v>
      </c>
      <c r="BT54">
        <v>0.34</v>
      </c>
      <c r="BU54">
        <v>0.22</v>
      </c>
      <c r="BV54">
        <v>169</v>
      </c>
      <c r="BW54">
        <v>4.5999999999999996</v>
      </c>
      <c r="BX54">
        <v>0.11</v>
      </c>
      <c r="BY54">
        <v>31.13</v>
      </c>
      <c r="BZ54">
        <v>0.67</v>
      </c>
      <c r="CA54">
        <v>1.6E-2</v>
      </c>
      <c r="CB54">
        <v>55.9</v>
      </c>
      <c r="CC54">
        <v>1.2</v>
      </c>
      <c r="CD54">
        <v>16</v>
      </c>
      <c r="CE54">
        <v>1.72</v>
      </c>
      <c r="CF54">
        <v>0.1</v>
      </c>
      <c r="CH54">
        <v>1.18</v>
      </c>
      <c r="CI54">
        <v>0.17</v>
      </c>
      <c r="CJ54">
        <v>6.8000000000000005E-2</v>
      </c>
      <c r="CM54">
        <v>0.24</v>
      </c>
      <c r="CP54">
        <v>0.47</v>
      </c>
      <c r="CS54">
        <v>2</v>
      </c>
      <c r="CV54">
        <v>0.22</v>
      </c>
      <c r="CY54">
        <v>0.13</v>
      </c>
      <c r="CZ54">
        <v>1363</v>
      </c>
      <c r="DA54">
        <v>48</v>
      </c>
      <c r="DB54">
        <v>0.15</v>
      </c>
      <c r="DC54">
        <v>7.89</v>
      </c>
      <c r="DD54">
        <v>0.31</v>
      </c>
      <c r="DF54">
        <v>20.69</v>
      </c>
      <c r="DG54">
        <v>0.66</v>
      </c>
      <c r="DH54">
        <v>2.4E-2</v>
      </c>
      <c r="DI54">
        <v>2.92</v>
      </c>
      <c r="DJ54">
        <v>0.14000000000000001</v>
      </c>
      <c r="DL54">
        <v>14.19</v>
      </c>
      <c r="DM54">
        <v>0.69</v>
      </c>
      <c r="DO54">
        <v>3.5</v>
      </c>
      <c r="DP54">
        <v>0.35</v>
      </c>
      <c r="DR54">
        <v>0.80400000000000005</v>
      </c>
      <c r="DS54">
        <v>8.6999999999999994E-2</v>
      </c>
      <c r="DT54">
        <v>5.2999999999999999E-2</v>
      </c>
      <c r="DU54">
        <v>5.1100000000000003</v>
      </c>
      <c r="DV54">
        <v>0.51</v>
      </c>
      <c r="DW54">
        <v>0.61</v>
      </c>
      <c r="DX54">
        <v>0.71099999999999997</v>
      </c>
      <c r="DY54">
        <v>6.3E-2</v>
      </c>
      <c r="DZ54">
        <v>0.06</v>
      </c>
      <c r="EA54">
        <v>4.51</v>
      </c>
      <c r="EB54">
        <v>0.33</v>
      </c>
      <c r="EC54">
        <v>0.11</v>
      </c>
      <c r="ED54">
        <v>1.04</v>
      </c>
      <c r="EE54">
        <v>6.6000000000000003E-2</v>
      </c>
      <c r="EG54">
        <v>3.36</v>
      </c>
      <c r="EH54">
        <v>0.23</v>
      </c>
      <c r="EI54">
        <v>7.6999999999999999E-2</v>
      </c>
      <c r="EJ54">
        <v>0.50800000000000001</v>
      </c>
      <c r="EK54">
        <v>5.3999999999999999E-2</v>
      </c>
      <c r="EL54">
        <v>1.4999999999999999E-2</v>
      </c>
      <c r="EM54">
        <v>3.67</v>
      </c>
      <c r="EN54">
        <v>0.31</v>
      </c>
      <c r="EP54">
        <v>0.73299999999999998</v>
      </c>
      <c r="EQ54">
        <v>6.3E-2</v>
      </c>
      <c r="ER54">
        <v>2.9000000000000001E-2</v>
      </c>
      <c r="ES54">
        <v>1.07</v>
      </c>
      <c r="ET54">
        <v>0.16</v>
      </c>
      <c r="EU54">
        <v>0.11</v>
      </c>
      <c r="EV54">
        <v>3.1E-2</v>
      </c>
      <c r="EW54">
        <v>1.2E-2</v>
      </c>
      <c r="EX54">
        <v>1.2E-2</v>
      </c>
      <c r="FA54">
        <v>0.15</v>
      </c>
      <c r="FD54">
        <v>0.02</v>
      </c>
      <c r="FE54">
        <v>3.27</v>
      </c>
      <c r="FF54">
        <v>0.19</v>
      </c>
      <c r="FH54">
        <v>1.47</v>
      </c>
      <c r="FI54">
        <v>0.12</v>
      </c>
    </row>
    <row r="55" spans="1:165" x14ac:dyDescent="0.25">
      <c r="A55" t="s">
        <v>189</v>
      </c>
      <c r="B55" s="21" t="s">
        <v>376</v>
      </c>
      <c r="C55" s="1">
        <v>45001</v>
      </c>
      <c r="D55" s="2">
        <v>0.55116898148148141</v>
      </c>
      <c r="E55" t="s">
        <v>94</v>
      </c>
      <c r="G55">
        <v>1</v>
      </c>
      <c r="H55">
        <v>941000</v>
      </c>
      <c r="I55">
        <v>50000</v>
      </c>
      <c r="K55">
        <v>5200</v>
      </c>
      <c r="L55">
        <v>1000</v>
      </c>
      <c r="N55">
        <v>5.6</v>
      </c>
      <c r="O55">
        <v>1</v>
      </c>
      <c r="Q55">
        <v>1421</v>
      </c>
      <c r="R55">
        <v>26</v>
      </c>
      <c r="S55">
        <v>10</v>
      </c>
      <c r="T55">
        <v>685</v>
      </c>
      <c r="U55">
        <v>20</v>
      </c>
      <c r="V55">
        <v>0.36</v>
      </c>
      <c r="W55">
        <v>6715</v>
      </c>
      <c r="X55">
        <v>96</v>
      </c>
      <c r="Y55">
        <v>68</v>
      </c>
      <c r="Z55">
        <v>606</v>
      </c>
      <c r="AA55">
        <v>14</v>
      </c>
      <c r="AB55">
        <v>23</v>
      </c>
      <c r="AC55">
        <v>5660</v>
      </c>
      <c r="AD55">
        <v>110</v>
      </c>
      <c r="AE55">
        <v>4.7</v>
      </c>
      <c r="AF55">
        <v>14370</v>
      </c>
      <c r="AG55">
        <v>280</v>
      </c>
      <c r="AH55">
        <v>350</v>
      </c>
      <c r="AI55">
        <v>2.5499999999999998</v>
      </c>
      <c r="AJ55">
        <v>0.15</v>
      </c>
      <c r="AK55">
        <v>0.55000000000000004</v>
      </c>
      <c r="AL55">
        <v>247.1</v>
      </c>
      <c r="AM55">
        <v>5.4</v>
      </c>
      <c r="AN55">
        <v>0.68</v>
      </c>
      <c r="AO55">
        <v>75.599999999999994</v>
      </c>
      <c r="AP55">
        <v>1.2</v>
      </c>
      <c r="AQ55">
        <v>0.24</v>
      </c>
      <c r="AR55">
        <v>8.83</v>
      </c>
      <c r="AS55">
        <v>0.55000000000000004</v>
      </c>
      <c r="AT55">
        <v>2.1</v>
      </c>
      <c r="AU55">
        <v>5207</v>
      </c>
      <c r="AV55">
        <v>91</v>
      </c>
      <c r="AW55">
        <v>0.43</v>
      </c>
      <c r="AX55">
        <v>201900</v>
      </c>
      <c r="AY55">
        <v>3400</v>
      </c>
      <c r="AZ55">
        <v>16</v>
      </c>
      <c r="BA55">
        <v>0.42899999999999999</v>
      </c>
      <c r="BB55">
        <v>5.8999999999999997E-2</v>
      </c>
      <c r="BC55">
        <v>0.18</v>
      </c>
      <c r="BF55">
        <v>0.56000000000000005</v>
      </c>
      <c r="BG55">
        <v>2.34</v>
      </c>
      <c r="BH55">
        <v>0.13</v>
      </c>
      <c r="BI55">
        <v>0.19</v>
      </c>
      <c r="BJ55">
        <v>5.53</v>
      </c>
      <c r="BK55">
        <v>0.71</v>
      </c>
      <c r="BL55">
        <v>1.2</v>
      </c>
      <c r="BO55">
        <v>0.89</v>
      </c>
      <c r="BS55">
        <v>20.190000000000001</v>
      </c>
      <c r="BT55">
        <v>0.48</v>
      </c>
      <c r="BU55">
        <v>0.1</v>
      </c>
      <c r="BV55">
        <v>38.89</v>
      </c>
      <c r="BW55">
        <v>0.75</v>
      </c>
      <c r="BX55">
        <v>3.5000000000000003E-2</v>
      </c>
      <c r="BY55">
        <v>52.43</v>
      </c>
      <c r="BZ55">
        <v>0.79</v>
      </c>
      <c r="CA55">
        <v>7.7000000000000002E-3</v>
      </c>
      <c r="CB55">
        <v>69.099999999999994</v>
      </c>
      <c r="CC55">
        <v>1.1000000000000001</v>
      </c>
      <c r="CD55">
        <v>0.01</v>
      </c>
      <c r="CE55">
        <v>1.8979999999999999</v>
      </c>
      <c r="CF55">
        <v>7.2999999999999995E-2</v>
      </c>
      <c r="CG55">
        <v>5.0000000000000001E-3</v>
      </c>
      <c r="CH55">
        <v>0.79</v>
      </c>
      <c r="CI55">
        <v>0.11</v>
      </c>
      <c r="CJ55">
        <v>7.6999999999999999E-2</v>
      </c>
      <c r="CM55">
        <v>4.5999999999999999E-2</v>
      </c>
      <c r="CP55">
        <v>0.32</v>
      </c>
      <c r="CS55">
        <v>1</v>
      </c>
      <c r="CV55">
        <v>7.1999999999999995E-2</v>
      </c>
      <c r="CW55">
        <v>0.24399999999999999</v>
      </c>
      <c r="CX55">
        <v>2.7E-2</v>
      </c>
      <c r="CY55">
        <v>8.7999999999999995E-2</v>
      </c>
      <c r="CZ55">
        <v>324.7</v>
      </c>
      <c r="DA55">
        <v>5.7</v>
      </c>
      <c r="DB55">
        <v>5.8000000000000003E-2</v>
      </c>
      <c r="DC55">
        <v>44.5</v>
      </c>
      <c r="DD55">
        <v>0.95</v>
      </c>
      <c r="DE55">
        <v>7.1999999999999998E-3</v>
      </c>
      <c r="DF55">
        <v>75.7</v>
      </c>
      <c r="DG55">
        <v>1.6</v>
      </c>
      <c r="DI55">
        <v>9.89</v>
      </c>
      <c r="DJ55">
        <v>0.24</v>
      </c>
      <c r="DL55">
        <v>44.2</v>
      </c>
      <c r="DM55">
        <v>1</v>
      </c>
      <c r="DN55">
        <v>2.8000000000000001E-2</v>
      </c>
      <c r="DO55">
        <v>8.66</v>
      </c>
      <c r="DP55">
        <v>0.34</v>
      </c>
      <c r="DR55">
        <v>1.595</v>
      </c>
      <c r="DS55">
        <v>8.8999999999999996E-2</v>
      </c>
      <c r="DT55">
        <v>2.4E-2</v>
      </c>
      <c r="DU55">
        <v>9.2899999999999991</v>
      </c>
      <c r="DV55">
        <v>0.39</v>
      </c>
      <c r="DW55">
        <v>0.28000000000000003</v>
      </c>
      <c r="DX55">
        <v>1.2789999999999999</v>
      </c>
      <c r="DY55">
        <v>4.7E-2</v>
      </c>
      <c r="DZ55">
        <v>1.7999999999999999E-2</v>
      </c>
      <c r="EA55">
        <v>7.71</v>
      </c>
      <c r="EB55">
        <v>0.28000000000000003</v>
      </c>
      <c r="EC55">
        <v>5.7000000000000002E-2</v>
      </c>
      <c r="ED55">
        <v>1.4990000000000001</v>
      </c>
      <c r="EE55">
        <v>6.7000000000000004E-2</v>
      </c>
      <c r="EG55">
        <v>4.43</v>
      </c>
      <c r="EH55">
        <v>0.17</v>
      </c>
      <c r="EI55">
        <v>6.0999999999999999E-2</v>
      </c>
      <c r="EJ55">
        <v>0.57199999999999995</v>
      </c>
      <c r="EK55">
        <v>0.03</v>
      </c>
      <c r="EM55">
        <v>3.38</v>
      </c>
      <c r="EN55">
        <v>0.18</v>
      </c>
      <c r="EO55">
        <v>2.5000000000000001E-2</v>
      </c>
      <c r="EP55">
        <v>0.52800000000000002</v>
      </c>
      <c r="EQ55">
        <v>3.4000000000000002E-2</v>
      </c>
      <c r="ER55">
        <v>1.4E-2</v>
      </c>
      <c r="ES55">
        <v>1.72</v>
      </c>
      <c r="ET55">
        <v>0.12</v>
      </c>
      <c r="EU55">
        <v>3.7999999999999999E-2</v>
      </c>
      <c r="EV55">
        <v>7.6999999999999999E-2</v>
      </c>
      <c r="EW55">
        <v>1.4E-2</v>
      </c>
      <c r="EX55">
        <v>5.8999999999999999E-3</v>
      </c>
      <c r="EY55">
        <v>0.59799999999999998</v>
      </c>
      <c r="EZ55">
        <v>6.8000000000000005E-2</v>
      </c>
      <c r="FA55">
        <v>7.1999999999999995E-2</v>
      </c>
      <c r="FD55">
        <v>2.3E-2</v>
      </c>
      <c r="FE55">
        <v>4.2</v>
      </c>
      <c r="FF55">
        <v>0.14000000000000001</v>
      </c>
      <c r="FH55">
        <v>0.52</v>
      </c>
      <c r="FI55">
        <v>3.5000000000000003E-2</v>
      </c>
    </row>
    <row r="56" spans="1:165" x14ac:dyDescent="0.25">
      <c r="A56" t="s">
        <v>190</v>
      </c>
      <c r="B56" s="21" t="s">
        <v>377</v>
      </c>
      <c r="C56" s="1">
        <v>45001</v>
      </c>
      <c r="D56" s="2">
        <v>0.55687500000000001</v>
      </c>
      <c r="E56" t="s">
        <v>95</v>
      </c>
      <c r="G56">
        <v>1</v>
      </c>
      <c r="H56" s="3">
        <v>1029000</v>
      </c>
      <c r="I56">
        <v>38000</v>
      </c>
      <c r="K56">
        <v>3700</v>
      </c>
      <c r="L56">
        <v>1200</v>
      </c>
      <c r="N56">
        <v>5.6</v>
      </c>
      <c r="O56">
        <v>1</v>
      </c>
      <c r="Q56">
        <v>1083</v>
      </c>
      <c r="R56">
        <v>20</v>
      </c>
      <c r="S56">
        <v>11</v>
      </c>
      <c r="T56">
        <v>936</v>
      </c>
      <c r="U56">
        <v>11</v>
      </c>
      <c r="V56">
        <v>0.3</v>
      </c>
      <c r="W56">
        <v>5340</v>
      </c>
      <c r="X56">
        <v>110</v>
      </c>
      <c r="Y56">
        <v>1.4</v>
      </c>
      <c r="Z56">
        <v>532</v>
      </c>
      <c r="AA56">
        <v>12</v>
      </c>
      <c r="AB56">
        <v>21</v>
      </c>
      <c r="AC56">
        <v>4063</v>
      </c>
      <c r="AD56">
        <v>78</v>
      </c>
      <c r="AE56">
        <v>4</v>
      </c>
      <c r="AF56">
        <v>11840</v>
      </c>
      <c r="AG56">
        <v>270</v>
      </c>
      <c r="AH56">
        <v>370</v>
      </c>
      <c r="AI56">
        <v>2.93</v>
      </c>
      <c r="AJ56">
        <v>0.15</v>
      </c>
      <c r="AK56">
        <v>0.4</v>
      </c>
      <c r="AL56">
        <v>199.5</v>
      </c>
      <c r="AM56">
        <v>5.2</v>
      </c>
      <c r="AN56">
        <v>0.61</v>
      </c>
      <c r="AO56">
        <v>65.7</v>
      </c>
      <c r="AP56">
        <v>1.1000000000000001</v>
      </c>
      <c r="AQ56">
        <v>0.14000000000000001</v>
      </c>
      <c r="AR56">
        <v>8.1300000000000008</v>
      </c>
      <c r="AS56">
        <v>0.56999999999999995</v>
      </c>
      <c r="AT56">
        <v>2.2000000000000002</v>
      </c>
      <c r="AU56">
        <v>5830</v>
      </c>
      <c r="AV56">
        <v>60</v>
      </c>
      <c r="AW56">
        <v>0.42</v>
      </c>
      <c r="AX56">
        <v>201100</v>
      </c>
      <c r="AY56">
        <v>2200</v>
      </c>
      <c r="AZ56">
        <v>12</v>
      </c>
      <c r="BA56">
        <v>0.62</v>
      </c>
      <c r="BB56">
        <v>5.8000000000000003E-2</v>
      </c>
      <c r="BC56">
        <v>0.13</v>
      </c>
      <c r="BF56">
        <v>0.39</v>
      </c>
      <c r="BG56">
        <v>1.53</v>
      </c>
      <c r="BH56">
        <v>0.12</v>
      </c>
      <c r="BI56">
        <v>0.2</v>
      </c>
      <c r="BJ56">
        <v>4.71</v>
      </c>
      <c r="BK56">
        <v>0.65</v>
      </c>
      <c r="BL56">
        <v>1.4</v>
      </c>
      <c r="BO56">
        <v>0.73</v>
      </c>
      <c r="BP56">
        <v>-1</v>
      </c>
      <c r="BQ56">
        <v>2.4</v>
      </c>
      <c r="BS56">
        <v>14.49</v>
      </c>
      <c r="BT56">
        <v>0.37</v>
      </c>
      <c r="BU56">
        <v>0.1</v>
      </c>
      <c r="BV56">
        <v>28.52</v>
      </c>
      <c r="BW56">
        <v>0.69</v>
      </c>
      <c r="BX56">
        <v>3.2000000000000001E-2</v>
      </c>
      <c r="BY56">
        <v>49.44</v>
      </c>
      <c r="BZ56">
        <v>0.78</v>
      </c>
      <c r="CA56">
        <v>7.0000000000000001E-3</v>
      </c>
      <c r="CB56">
        <v>59.6</v>
      </c>
      <c r="CC56">
        <v>1.1000000000000001</v>
      </c>
      <c r="CD56">
        <v>2.1000000000000001E-2</v>
      </c>
      <c r="CE56">
        <v>1.4650000000000001</v>
      </c>
      <c r="CF56">
        <v>6.5000000000000002E-2</v>
      </c>
      <c r="CH56">
        <v>0.74199999999999999</v>
      </c>
      <c r="CI56">
        <v>8.8999999999999996E-2</v>
      </c>
      <c r="CJ56">
        <v>8.4000000000000005E-2</v>
      </c>
      <c r="CM56">
        <v>6.2E-2</v>
      </c>
      <c r="CP56">
        <v>0.23</v>
      </c>
      <c r="CS56">
        <v>0.88</v>
      </c>
      <c r="CV56">
        <v>7.0000000000000007E-2</v>
      </c>
      <c r="CW56">
        <v>0.16900000000000001</v>
      </c>
      <c r="CX56">
        <v>2.3E-2</v>
      </c>
      <c r="CY56">
        <v>6.7000000000000004E-2</v>
      </c>
      <c r="CZ56">
        <v>244.8</v>
      </c>
      <c r="DA56">
        <v>5.8</v>
      </c>
      <c r="DB56">
        <v>6.3E-2</v>
      </c>
      <c r="DC56">
        <v>34.24</v>
      </c>
      <c r="DD56">
        <v>0.73</v>
      </c>
      <c r="DF56">
        <v>57.6</v>
      </c>
      <c r="DG56">
        <v>1.3</v>
      </c>
      <c r="DI56">
        <v>7.69</v>
      </c>
      <c r="DJ56">
        <v>0.19</v>
      </c>
      <c r="DK56">
        <v>5.5999999999999999E-3</v>
      </c>
      <c r="DL56">
        <v>34</v>
      </c>
      <c r="DM56">
        <v>0.95</v>
      </c>
      <c r="DO56">
        <v>6.92</v>
      </c>
      <c r="DP56">
        <v>0.37</v>
      </c>
      <c r="DR56">
        <v>1.2230000000000001</v>
      </c>
      <c r="DS56">
        <v>6.6000000000000003E-2</v>
      </c>
      <c r="DT56">
        <v>1.0999999999999999E-2</v>
      </c>
      <c r="DU56">
        <v>8.2200000000000006</v>
      </c>
      <c r="DV56">
        <v>0.36</v>
      </c>
      <c r="DW56">
        <v>0.3</v>
      </c>
      <c r="DX56">
        <v>1.1459999999999999</v>
      </c>
      <c r="DY56">
        <v>4.5999999999999999E-2</v>
      </c>
      <c r="DZ56">
        <v>1.9E-2</v>
      </c>
      <c r="EA56">
        <v>7.11</v>
      </c>
      <c r="EB56">
        <v>0.27</v>
      </c>
      <c r="EC56">
        <v>4.9000000000000002E-2</v>
      </c>
      <c r="ED56">
        <v>1.4039999999999999</v>
      </c>
      <c r="EE56">
        <v>5.6000000000000001E-2</v>
      </c>
      <c r="EF56">
        <v>4.8999999999999998E-3</v>
      </c>
      <c r="EG56">
        <v>4.43</v>
      </c>
      <c r="EH56">
        <v>0.18</v>
      </c>
      <c r="EI56">
        <v>3.3000000000000002E-2</v>
      </c>
      <c r="EJ56">
        <v>0.57499999999999996</v>
      </c>
      <c r="EK56">
        <v>3.3000000000000002E-2</v>
      </c>
      <c r="EM56">
        <v>3.8</v>
      </c>
      <c r="EN56">
        <v>0.18</v>
      </c>
      <c r="EP56">
        <v>0.59899999999999998</v>
      </c>
      <c r="EQ56">
        <v>3.4000000000000002E-2</v>
      </c>
      <c r="ER56">
        <v>7.1999999999999998E-3</v>
      </c>
      <c r="ES56">
        <v>1.4</v>
      </c>
      <c r="ET56">
        <v>0.11</v>
      </c>
      <c r="EU56">
        <v>1.7999999999999999E-2</v>
      </c>
      <c r="EV56">
        <v>6.8000000000000005E-2</v>
      </c>
      <c r="EW56">
        <v>1.2E-2</v>
      </c>
      <c r="EY56">
        <v>0.432</v>
      </c>
      <c r="EZ56">
        <v>5.2999999999999999E-2</v>
      </c>
      <c r="FA56">
        <v>0.1</v>
      </c>
      <c r="FD56">
        <v>1.6E-2</v>
      </c>
      <c r="FE56">
        <v>3.26</v>
      </c>
      <c r="FF56">
        <v>0.12</v>
      </c>
      <c r="FH56">
        <v>0.44</v>
      </c>
      <c r="FI56">
        <v>3.4000000000000002E-2</v>
      </c>
    </row>
    <row r="57" spans="1:165" x14ac:dyDescent="0.25">
      <c r="A57" t="s">
        <v>191</v>
      </c>
      <c r="B57" s="21" t="s">
        <v>378</v>
      </c>
      <c r="C57" s="1">
        <v>45001</v>
      </c>
      <c r="D57" s="2">
        <v>0.55792824074074077</v>
      </c>
      <c r="E57" t="s">
        <v>96</v>
      </c>
      <c r="G57">
        <v>1</v>
      </c>
      <c r="H57">
        <v>897000</v>
      </c>
      <c r="I57">
        <v>55000</v>
      </c>
      <c r="K57">
        <v>4500</v>
      </c>
      <c r="L57">
        <v>1200</v>
      </c>
      <c r="N57">
        <v>5.6</v>
      </c>
      <c r="O57">
        <v>1</v>
      </c>
      <c r="Q57">
        <v>1495</v>
      </c>
      <c r="R57">
        <v>34</v>
      </c>
      <c r="S57">
        <v>8.4</v>
      </c>
      <c r="T57">
        <v>650</v>
      </c>
      <c r="U57">
        <v>13</v>
      </c>
      <c r="V57">
        <v>0.35</v>
      </c>
      <c r="W57">
        <v>7100</v>
      </c>
      <c r="X57">
        <v>170</v>
      </c>
      <c r="Y57">
        <v>1.4</v>
      </c>
      <c r="Z57">
        <v>666</v>
      </c>
      <c r="AA57">
        <v>14</v>
      </c>
      <c r="AB57">
        <v>27</v>
      </c>
      <c r="AC57">
        <v>5790</v>
      </c>
      <c r="AD57">
        <v>110</v>
      </c>
      <c r="AE57">
        <v>5</v>
      </c>
      <c r="AF57">
        <v>14790</v>
      </c>
      <c r="AG57">
        <v>390</v>
      </c>
      <c r="AH57">
        <v>350</v>
      </c>
      <c r="AI57">
        <v>2.35</v>
      </c>
      <c r="AJ57">
        <v>0.19</v>
      </c>
      <c r="AK57">
        <v>0.64</v>
      </c>
      <c r="AL57">
        <v>240.5</v>
      </c>
      <c r="AM57">
        <v>5.5</v>
      </c>
      <c r="AN57">
        <v>0.83</v>
      </c>
      <c r="AO57">
        <v>63.8</v>
      </c>
      <c r="AP57">
        <v>1.1000000000000001</v>
      </c>
      <c r="AQ57">
        <v>0.22</v>
      </c>
      <c r="AR57">
        <v>7.15</v>
      </c>
      <c r="AS57">
        <v>0.72</v>
      </c>
      <c r="AT57">
        <v>1.6</v>
      </c>
      <c r="AU57">
        <v>4996</v>
      </c>
      <c r="AV57">
        <v>66</v>
      </c>
      <c r="AW57">
        <v>0.55000000000000004</v>
      </c>
      <c r="AX57">
        <v>185800</v>
      </c>
      <c r="AY57">
        <v>2200</v>
      </c>
      <c r="AZ57">
        <v>19</v>
      </c>
      <c r="BA57">
        <v>0.41899999999999998</v>
      </c>
      <c r="BB57">
        <v>6.0999999999999999E-2</v>
      </c>
      <c r="BC57">
        <v>0.16</v>
      </c>
      <c r="BF57">
        <v>0.55000000000000004</v>
      </c>
      <c r="BG57">
        <v>2.39</v>
      </c>
      <c r="BH57">
        <v>0.16</v>
      </c>
      <c r="BI57">
        <v>0.28000000000000003</v>
      </c>
      <c r="BJ57">
        <v>6.25</v>
      </c>
      <c r="BK57">
        <v>0.74</v>
      </c>
      <c r="BL57">
        <v>1.9</v>
      </c>
      <c r="BO57">
        <v>1.1000000000000001</v>
      </c>
      <c r="BP57">
        <v>-1</v>
      </c>
      <c r="BQ57">
        <v>2.2999999999999998</v>
      </c>
      <c r="BS57">
        <v>21.13</v>
      </c>
      <c r="BT57">
        <v>0.62</v>
      </c>
      <c r="BU57">
        <v>9.2999999999999999E-2</v>
      </c>
      <c r="BV57">
        <v>40.1</v>
      </c>
      <c r="BW57">
        <v>1.2</v>
      </c>
      <c r="BX57">
        <v>0.05</v>
      </c>
      <c r="BY57">
        <v>56.1</v>
      </c>
      <c r="BZ57">
        <v>1.2</v>
      </c>
      <c r="CB57">
        <v>75.099999999999994</v>
      </c>
      <c r="CC57">
        <v>1.8</v>
      </c>
      <c r="CD57">
        <v>2.9000000000000001E-2</v>
      </c>
      <c r="CE57">
        <v>1.9990000000000001</v>
      </c>
      <c r="CF57">
        <v>8.2000000000000003E-2</v>
      </c>
      <c r="CG57">
        <v>2.1000000000000001E-2</v>
      </c>
      <c r="CH57">
        <v>0.83</v>
      </c>
      <c r="CI57">
        <v>0.12</v>
      </c>
      <c r="CJ57">
        <v>0.08</v>
      </c>
      <c r="CM57">
        <v>7.6999999999999999E-2</v>
      </c>
      <c r="CP57">
        <v>0.28999999999999998</v>
      </c>
      <c r="CQ57">
        <v>1.07</v>
      </c>
      <c r="CR57">
        <v>0.27</v>
      </c>
      <c r="CS57">
        <v>1.1000000000000001</v>
      </c>
      <c r="CV57">
        <v>7.5999999999999998E-2</v>
      </c>
      <c r="CW57">
        <v>0.249</v>
      </c>
      <c r="CX57">
        <v>3.1E-2</v>
      </c>
      <c r="CY57">
        <v>6.4000000000000001E-2</v>
      </c>
      <c r="CZ57">
        <v>347</v>
      </c>
      <c r="DA57">
        <v>10</v>
      </c>
      <c r="DC57">
        <v>45.9</v>
      </c>
      <c r="DD57">
        <v>1.4</v>
      </c>
      <c r="DE57">
        <v>1.0999999999999999E-2</v>
      </c>
      <c r="DF57">
        <v>78.8</v>
      </c>
      <c r="DG57">
        <v>2.4</v>
      </c>
      <c r="DH57">
        <v>5.4000000000000003E-3</v>
      </c>
      <c r="DI57">
        <v>10.43</v>
      </c>
      <c r="DJ57">
        <v>0.36</v>
      </c>
      <c r="DK57">
        <v>0.01</v>
      </c>
      <c r="DL57">
        <v>45.6</v>
      </c>
      <c r="DM57">
        <v>1.6</v>
      </c>
      <c r="DN57">
        <v>0.03</v>
      </c>
      <c r="DO57">
        <v>9.89</v>
      </c>
      <c r="DP57">
        <v>0.56000000000000005</v>
      </c>
      <c r="DR57">
        <v>1.6839999999999999</v>
      </c>
      <c r="DS57">
        <v>9.4E-2</v>
      </c>
      <c r="DT57">
        <v>3.2000000000000001E-2</v>
      </c>
      <c r="DU57">
        <v>10.06</v>
      </c>
      <c r="DV57">
        <v>0.45</v>
      </c>
      <c r="DW57">
        <v>0.25</v>
      </c>
      <c r="DX57">
        <v>1.4710000000000001</v>
      </c>
      <c r="DY57">
        <v>0.06</v>
      </c>
      <c r="DZ57">
        <v>2.9000000000000001E-2</v>
      </c>
      <c r="EA57">
        <v>8.73</v>
      </c>
      <c r="EB57">
        <v>0.34</v>
      </c>
      <c r="EC57">
        <v>2.1999999999999999E-2</v>
      </c>
      <c r="ED57">
        <v>1.6619999999999999</v>
      </c>
      <c r="EE57">
        <v>7.0000000000000007E-2</v>
      </c>
      <c r="EG57">
        <v>4.82</v>
      </c>
      <c r="EH57">
        <v>0.22</v>
      </c>
      <c r="EI57">
        <v>7.0000000000000007E-2</v>
      </c>
      <c r="EJ57">
        <v>0.56999999999999995</v>
      </c>
      <c r="EK57">
        <v>4.2000000000000003E-2</v>
      </c>
      <c r="EM57">
        <v>3.84</v>
      </c>
      <c r="EN57">
        <v>0.21</v>
      </c>
      <c r="EO57">
        <v>5.1999999999999998E-2</v>
      </c>
      <c r="EP57">
        <v>0.57399999999999995</v>
      </c>
      <c r="EQ57">
        <v>4.2000000000000003E-2</v>
      </c>
      <c r="ER57">
        <v>1.4E-2</v>
      </c>
      <c r="ES57">
        <v>1.86</v>
      </c>
      <c r="ET57">
        <v>0.12</v>
      </c>
      <c r="EU57">
        <v>2.1000000000000001E-2</v>
      </c>
      <c r="EV57">
        <v>9.0999999999999998E-2</v>
      </c>
      <c r="EW57">
        <v>1.4E-2</v>
      </c>
      <c r="EX57">
        <v>6.1999999999999998E-3</v>
      </c>
      <c r="EY57">
        <v>0.61099999999999999</v>
      </c>
      <c r="EZ57">
        <v>7.6999999999999999E-2</v>
      </c>
      <c r="FA57">
        <v>6.8000000000000005E-2</v>
      </c>
      <c r="FD57">
        <v>2.4E-2</v>
      </c>
      <c r="FE57">
        <v>4.41</v>
      </c>
      <c r="FF57">
        <v>0.18</v>
      </c>
      <c r="FH57">
        <v>0.61899999999999999</v>
      </c>
      <c r="FI57">
        <v>3.7999999999999999E-2</v>
      </c>
    </row>
    <row r="58" spans="1:165" x14ac:dyDescent="0.25">
      <c r="A58" t="s">
        <v>192</v>
      </c>
      <c r="B58" s="21" t="s">
        <v>379</v>
      </c>
      <c r="C58" s="1">
        <v>45001</v>
      </c>
      <c r="D58" s="2">
        <v>0.55899305555555556</v>
      </c>
      <c r="E58" t="s">
        <v>97</v>
      </c>
      <c r="G58">
        <v>1</v>
      </c>
      <c r="H58">
        <v>960000</v>
      </c>
      <c r="I58">
        <v>49000</v>
      </c>
      <c r="K58">
        <v>3300</v>
      </c>
      <c r="L58">
        <v>910</v>
      </c>
      <c r="N58">
        <v>5.6</v>
      </c>
      <c r="O58">
        <v>1</v>
      </c>
      <c r="Q58">
        <v>1107</v>
      </c>
      <c r="R58">
        <v>21</v>
      </c>
      <c r="S58">
        <v>13</v>
      </c>
      <c r="T58">
        <v>872</v>
      </c>
      <c r="U58">
        <v>27</v>
      </c>
      <c r="V58">
        <v>0.24</v>
      </c>
      <c r="W58">
        <v>5650</v>
      </c>
      <c r="X58">
        <v>84</v>
      </c>
      <c r="Y58">
        <v>1.7</v>
      </c>
      <c r="Z58">
        <v>530</v>
      </c>
      <c r="AA58">
        <v>15</v>
      </c>
      <c r="AB58">
        <v>27</v>
      </c>
      <c r="AC58">
        <v>4378</v>
      </c>
      <c r="AD58">
        <v>74</v>
      </c>
      <c r="AE58">
        <v>5</v>
      </c>
      <c r="AF58">
        <v>12290</v>
      </c>
      <c r="AG58">
        <v>240</v>
      </c>
      <c r="AH58">
        <v>350</v>
      </c>
      <c r="AI58">
        <v>2.89</v>
      </c>
      <c r="AJ58">
        <v>0.23</v>
      </c>
      <c r="AK58">
        <v>0.51</v>
      </c>
      <c r="AL58">
        <v>213.3</v>
      </c>
      <c r="AM58">
        <v>4.5999999999999996</v>
      </c>
      <c r="AN58">
        <v>0.82</v>
      </c>
      <c r="AO58">
        <v>68.819999999999993</v>
      </c>
      <c r="AP58">
        <v>0.96</v>
      </c>
      <c r="AQ58">
        <v>0.23</v>
      </c>
      <c r="AR58">
        <v>8.5399999999999991</v>
      </c>
      <c r="AS58">
        <v>0.63</v>
      </c>
      <c r="AT58">
        <v>2.1</v>
      </c>
      <c r="AU58">
        <v>5660</v>
      </c>
      <c r="AV58">
        <v>100</v>
      </c>
      <c r="AW58">
        <v>0.42</v>
      </c>
      <c r="AX58">
        <v>201300</v>
      </c>
      <c r="AY58">
        <v>3100</v>
      </c>
      <c r="AZ58">
        <v>21</v>
      </c>
      <c r="BA58">
        <v>0.46800000000000003</v>
      </c>
      <c r="BB58">
        <v>0.06</v>
      </c>
      <c r="BC58">
        <v>0.12</v>
      </c>
      <c r="BF58">
        <v>0.43</v>
      </c>
      <c r="BG58">
        <v>1.69</v>
      </c>
      <c r="BH58">
        <v>0.13</v>
      </c>
      <c r="BI58">
        <v>0.18</v>
      </c>
      <c r="BJ58">
        <v>5.5</v>
      </c>
      <c r="BK58">
        <v>0.71</v>
      </c>
      <c r="BL58">
        <v>1.7</v>
      </c>
      <c r="BO58">
        <v>0.86</v>
      </c>
      <c r="BP58">
        <v>-1.9</v>
      </c>
      <c r="BQ58">
        <v>1.6</v>
      </c>
      <c r="BS58">
        <v>16.62</v>
      </c>
      <c r="BT58">
        <v>0.38</v>
      </c>
      <c r="BU58">
        <v>0.1</v>
      </c>
      <c r="BV58">
        <v>30.34</v>
      </c>
      <c r="BW58">
        <v>0.59</v>
      </c>
      <c r="BX58">
        <v>4.4999999999999998E-2</v>
      </c>
      <c r="BY58">
        <v>48.2</v>
      </c>
      <c r="BZ58">
        <v>0.75</v>
      </c>
      <c r="CA58">
        <v>9.1000000000000004E-3</v>
      </c>
      <c r="CB58">
        <v>60.4</v>
      </c>
      <c r="CC58">
        <v>1</v>
      </c>
      <c r="CD58">
        <v>2.3E-2</v>
      </c>
      <c r="CE58">
        <v>1.609</v>
      </c>
      <c r="CF58">
        <v>6.7000000000000004E-2</v>
      </c>
      <c r="CG58">
        <v>4.8999999999999998E-3</v>
      </c>
      <c r="CH58">
        <v>0.72099999999999997</v>
      </c>
      <c r="CI58">
        <v>8.7999999999999995E-2</v>
      </c>
      <c r="CJ58">
        <v>6.3E-2</v>
      </c>
      <c r="CM58">
        <v>5.2999999999999999E-2</v>
      </c>
      <c r="CP58">
        <v>0.23</v>
      </c>
      <c r="CS58">
        <v>1.1000000000000001</v>
      </c>
      <c r="CV58">
        <v>6.9000000000000006E-2</v>
      </c>
      <c r="CW58">
        <v>0.2</v>
      </c>
      <c r="CX58">
        <v>2.5999999999999999E-2</v>
      </c>
      <c r="CY58">
        <v>5.2999999999999999E-2</v>
      </c>
      <c r="CZ58">
        <v>261.10000000000002</v>
      </c>
      <c r="DA58">
        <v>5</v>
      </c>
      <c r="DB58">
        <v>0.09</v>
      </c>
      <c r="DC58">
        <v>35.78</v>
      </c>
      <c r="DD58">
        <v>0.87</v>
      </c>
      <c r="DE58">
        <v>5.1000000000000004E-3</v>
      </c>
      <c r="DF58">
        <v>60.8</v>
      </c>
      <c r="DG58">
        <v>1.4</v>
      </c>
      <c r="DI58">
        <v>8.1300000000000008</v>
      </c>
      <c r="DJ58">
        <v>0.21</v>
      </c>
      <c r="DL58">
        <v>35.369999999999997</v>
      </c>
      <c r="DM58">
        <v>0.84</v>
      </c>
      <c r="DO58">
        <v>7.17</v>
      </c>
      <c r="DP58">
        <v>0.33</v>
      </c>
      <c r="DR58">
        <v>1.294</v>
      </c>
      <c r="DS58">
        <v>7.2999999999999995E-2</v>
      </c>
      <c r="DT58">
        <v>2.5000000000000001E-2</v>
      </c>
      <c r="DU58">
        <v>7.79</v>
      </c>
      <c r="DV58">
        <v>0.37</v>
      </c>
      <c r="DW58">
        <v>0.25</v>
      </c>
      <c r="DX58">
        <v>1.0740000000000001</v>
      </c>
      <c r="DY58">
        <v>4.8000000000000001E-2</v>
      </c>
      <c r="DZ58">
        <v>2.5999999999999999E-2</v>
      </c>
      <c r="EA58">
        <v>7.05</v>
      </c>
      <c r="EB58">
        <v>0.25</v>
      </c>
      <c r="EC58">
        <v>4.2000000000000003E-2</v>
      </c>
      <c r="ED58">
        <v>1.46</v>
      </c>
      <c r="EE58">
        <v>6.3E-2</v>
      </c>
      <c r="EF58">
        <v>1.4999999999999999E-2</v>
      </c>
      <c r="EG58">
        <v>4</v>
      </c>
      <c r="EH58">
        <v>0.2</v>
      </c>
      <c r="EI58">
        <v>0.11</v>
      </c>
      <c r="EJ58">
        <v>0.57199999999999995</v>
      </c>
      <c r="EK58">
        <v>3.3000000000000002E-2</v>
      </c>
      <c r="EM58">
        <v>3.66</v>
      </c>
      <c r="EN58">
        <v>0.2</v>
      </c>
      <c r="EP58">
        <v>0.54600000000000004</v>
      </c>
      <c r="EQ58">
        <v>3.6999999999999998E-2</v>
      </c>
      <c r="ER58">
        <v>1.2E-2</v>
      </c>
      <c r="ES58">
        <v>1.5</v>
      </c>
      <c r="ET58">
        <v>0.11</v>
      </c>
      <c r="EU58">
        <v>2.8000000000000001E-2</v>
      </c>
      <c r="EV58">
        <v>7.9000000000000001E-2</v>
      </c>
      <c r="EW58">
        <v>1.4E-2</v>
      </c>
      <c r="EX58">
        <v>9.7000000000000003E-3</v>
      </c>
      <c r="EY58">
        <v>0.48099999999999998</v>
      </c>
      <c r="EZ58">
        <v>0.06</v>
      </c>
      <c r="FA58">
        <v>0.12</v>
      </c>
      <c r="FD58">
        <v>1.2999999999999999E-2</v>
      </c>
      <c r="FE58">
        <v>3.42</v>
      </c>
      <c r="FF58">
        <v>0.13</v>
      </c>
      <c r="FH58">
        <v>0.44700000000000001</v>
      </c>
      <c r="FI58">
        <v>3.7999999999999999E-2</v>
      </c>
    </row>
    <row r="59" spans="1:165" x14ac:dyDescent="0.25">
      <c r="A59" t="s">
        <v>193</v>
      </c>
      <c r="B59" s="21" t="s">
        <v>380</v>
      </c>
      <c r="C59" s="1">
        <v>45001</v>
      </c>
      <c r="D59" s="2">
        <v>0.56005787037037036</v>
      </c>
      <c r="E59" t="s">
        <v>98</v>
      </c>
      <c r="G59">
        <v>1</v>
      </c>
      <c r="H59">
        <v>833000</v>
      </c>
      <c r="I59">
        <v>55000</v>
      </c>
      <c r="K59">
        <v>3500</v>
      </c>
      <c r="L59">
        <v>1000</v>
      </c>
      <c r="N59">
        <v>5.6</v>
      </c>
      <c r="O59">
        <v>1</v>
      </c>
      <c r="Q59">
        <v>993</v>
      </c>
      <c r="R59">
        <v>35</v>
      </c>
      <c r="S59">
        <v>12</v>
      </c>
      <c r="T59">
        <v>915</v>
      </c>
      <c r="U59">
        <v>14</v>
      </c>
      <c r="V59">
        <v>0.31</v>
      </c>
      <c r="W59">
        <v>4690</v>
      </c>
      <c r="X59">
        <v>180</v>
      </c>
      <c r="Y59">
        <v>2.1</v>
      </c>
      <c r="Z59">
        <v>505</v>
      </c>
      <c r="AA59">
        <v>13</v>
      </c>
      <c r="AB59">
        <v>27</v>
      </c>
      <c r="AC59">
        <v>3870</v>
      </c>
      <c r="AD59">
        <v>120</v>
      </c>
      <c r="AE59">
        <v>7.7</v>
      </c>
      <c r="AF59">
        <v>11290</v>
      </c>
      <c r="AG59">
        <v>450</v>
      </c>
      <c r="AH59">
        <v>380</v>
      </c>
      <c r="AI59">
        <v>2.82</v>
      </c>
      <c r="AJ59">
        <v>0.22</v>
      </c>
      <c r="AK59">
        <v>0.53</v>
      </c>
      <c r="AL59">
        <v>195.9</v>
      </c>
      <c r="AM59">
        <v>6.3</v>
      </c>
      <c r="AN59">
        <v>0.95</v>
      </c>
      <c r="AO59">
        <v>67.400000000000006</v>
      </c>
      <c r="AP59">
        <v>1.3</v>
      </c>
      <c r="AQ59">
        <v>0.26</v>
      </c>
      <c r="AR59">
        <v>9.34</v>
      </c>
      <c r="AS59">
        <v>0.87</v>
      </c>
      <c r="AT59">
        <v>2.6</v>
      </c>
      <c r="AU59">
        <v>5768</v>
      </c>
      <c r="AV59">
        <v>71</v>
      </c>
      <c r="AW59">
        <v>0.55000000000000004</v>
      </c>
      <c r="AX59">
        <v>200100</v>
      </c>
      <c r="AY59">
        <v>2700</v>
      </c>
      <c r="AZ59">
        <v>19</v>
      </c>
      <c r="BA59">
        <v>0.53900000000000003</v>
      </c>
      <c r="BB59">
        <v>6.8000000000000005E-2</v>
      </c>
      <c r="BC59">
        <v>0.15</v>
      </c>
      <c r="BF59">
        <v>0.67</v>
      </c>
      <c r="BG59">
        <v>1.54</v>
      </c>
      <c r="BH59">
        <v>0.16</v>
      </c>
      <c r="BI59">
        <v>0.28000000000000003</v>
      </c>
      <c r="BJ59">
        <v>4.66</v>
      </c>
      <c r="BK59">
        <v>0.86</v>
      </c>
      <c r="BL59">
        <v>2</v>
      </c>
      <c r="BO59">
        <v>0.91</v>
      </c>
      <c r="BP59">
        <v>0.5</v>
      </c>
      <c r="BQ59">
        <v>1.6</v>
      </c>
      <c r="BS59">
        <v>14.2</v>
      </c>
      <c r="BT59">
        <v>0.5</v>
      </c>
      <c r="BU59">
        <v>0.12</v>
      </c>
      <c r="BV59">
        <v>25.7</v>
      </c>
      <c r="BW59">
        <v>1.2</v>
      </c>
      <c r="BX59">
        <v>5.5E-2</v>
      </c>
      <c r="BY59">
        <v>45.8</v>
      </c>
      <c r="BZ59">
        <v>1.2</v>
      </c>
      <c r="CA59">
        <v>1.7000000000000001E-2</v>
      </c>
      <c r="CB59">
        <v>53.7</v>
      </c>
      <c r="CC59">
        <v>1.8</v>
      </c>
      <c r="CD59">
        <v>1.2E-2</v>
      </c>
      <c r="CE59">
        <v>1.31</v>
      </c>
      <c r="CF59">
        <v>6.9000000000000006E-2</v>
      </c>
      <c r="CG59">
        <v>1.6E-2</v>
      </c>
      <c r="CH59">
        <v>0.67</v>
      </c>
      <c r="CI59">
        <v>0.11</v>
      </c>
      <c r="CJ59">
        <v>0.11</v>
      </c>
      <c r="CM59">
        <v>8.2000000000000003E-2</v>
      </c>
      <c r="CP59">
        <v>0.26</v>
      </c>
      <c r="CS59">
        <v>1.2</v>
      </c>
      <c r="CV59">
        <v>9.5000000000000001E-2</v>
      </c>
      <c r="CW59">
        <v>0.17100000000000001</v>
      </c>
      <c r="CX59">
        <v>2.8000000000000001E-2</v>
      </c>
      <c r="CY59">
        <v>9.6000000000000002E-2</v>
      </c>
      <c r="CZ59">
        <v>220</v>
      </c>
      <c r="DA59">
        <v>10</v>
      </c>
      <c r="DB59">
        <v>6.5000000000000002E-2</v>
      </c>
      <c r="DC59">
        <v>30</v>
      </c>
      <c r="DD59">
        <v>1.4</v>
      </c>
      <c r="DE59">
        <v>5.7999999999999996E-3</v>
      </c>
      <c r="DF59">
        <v>51</v>
      </c>
      <c r="DG59">
        <v>2.4</v>
      </c>
      <c r="DH59">
        <v>5.7999999999999996E-3</v>
      </c>
      <c r="DI59">
        <v>6.7</v>
      </c>
      <c r="DJ59">
        <v>0.28999999999999998</v>
      </c>
      <c r="DK59">
        <v>5.1000000000000004E-3</v>
      </c>
      <c r="DL59">
        <v>29.3</v>
      </c>
      <c r="DM59">
        <v>1.5</v>
      </c>
      <c r="DO59">
        <v>6.25</v>
      </c>
      <c r="DP59">
        <v>0.4</v>
      </c>
      <c r="DR59">
        <v>1.0880000000000001</v>
      </c>
      <c r="DS59">
        <v>7.9000000000000001E-2</v>
      </c>
      <c r="DT59">
        <v>2.7E-2</v>
      </c>
      <c r="DU59">
        <v>6.79</v>
      </c>
      <c r="DV59">
        <v>0.43</v>
      </c>
      <c r="DW59">
        <v>0.34</v>
      </c>
      <c r="DX59">
        <v>1.0660000000000001</v>
      </c>
      <c r="DY59">
        <v>6.2E-2</v>
      </c>
      <c r="DZ59">
        <v>2.5999999999999999E-2</v>
      </c>
      <c r="EA59">
        <v>6.39</v>
      </c>
      <c r="EB59">
        <v>0.33</v>
      </c>
      <c r="ED59">
        <v>1.3220000000000001</v>
      </c>
      <c r="EE59">
        <v>6.6000000000000003E-2</v>
      </c>
      <c r="EG59">
        <v>4.1399999999999997</v>
      </c>
      <c r="EH59">
        <v>0.2</v>
      </c>
      <c r="EI59">
        <v>9.0999999999999998E-2</v>
      </c>
      <c r="EJ59">
        <v>0.54500000000000004</v>
      </c>
      <c r="EK59">
        <v>3.6999999999999998E-2</v>
      </c>
      <c r="EM59">
        <v>3.63</v>
      </c>
      <c r="EN59">
        <v>0.24</v>
      </c>
      <c r="EP59">
        <v>0.56899999999999995</v>
      </c>
      <c r="EQ59">
        <v>4.1000000000000002E-2</v>
      </c>
      <c r="ER59">
        <v>0.02</v>
      </c>
      <c r="ES59">
        <v>1.2</v>
      </c>
      <c r="ET59">
        <v>0.12</v>
      </c>
      <c r="EU59">
        <v>2.3E-2</v>
      </c>
      <c r="EV59">
        <v>0.05</v>
      </c>
      <c r="EW59">
        <v>1.2E-2</v>
      </c>
      <c r="EX59">
        <v>6.7000000000000002E-3</v>
      </c>
      <c r="EY59">
        <v>0.44900000000000001</v>
      </c>
      <c r="EZ59">
        <v>6.0999999999999999E-2</v>
      </c>
      <c r="FA59">
        <v>0.12</v>
      </c>
      <c r="FB59">
        <v>1.4E-3</v>
      </c>
      <c r="FC59">
        <v>2.0999999999999999E-3</v>
      </c>
      <c r="FE59">
        <v>2.84</v>
      </c>
      <c r="FF59">
        <v>0.16</v>
      </c>
      <c r="FH59">
        <v>0.374</v>
      </c>
      <c r="FI59">
        <v>3.7999999999999999E-2</v>
      </c>
    </row>
    <row r="60" spans="1:165" x14ac:dyDescent="0.25">
      <c r="A60" t="s">
        <v>194</v>
      </c>
      <c r="B60" s="21" t="s">
        <v>381</v>
      </c>
      <c r="C60" s="1">
        <v>45001</v>
      </c>
      <c r="D60" s="2">
        <v>0.56115740740740738</v>
      </c>
      <c r="E60" t="s">
        <v>99</v>
      </c>
      <c r="G60">
        <v>1</v>
      </c>
      <c r="H60">
        <v>974000</v>
      </c>
      <c r="I60">
        <v>40000</v>
      </c>
      <c r="K60">
        <v>5260</v>
      </c>
      <c r="L60">
        <v>900</v>
      </c>
      <c r="N60">
        <v>5.6</v>
      </c>
      <c r="O60">
        <v>1</v>
      </c>
      <c r="Q60">
        <v>1023</v>
      </c>
      <c r="R60">
        <v>12</v>
      </c>
      <c r="S60">
        <v>16</v>
      </c>
      <c r="T60">
        <v>945</v>
      </c>
      <c r="U60">
        <v>15</v>
      </c>
      <c r="V60">
        <v>0.37</v>
      </c>
      <c r="W60">
        <v>5317</v>
      </c>
      <c r="X60">
        <v>67</v>
      </c>
      <c r="Y60">
        <v>2</v>
      </c>
      <c r="Z60">
        <v>530</v>
      </c>
      <c r="AA60">
        <v>11</v>
      </c>
      <c r="AB60">
        <v>20</v>
      </c>
      <c r="AC60">
        <v>3991</v>
      </c>
      <c r="AD60">
        <v>45</v>
      </c>
      <c r="AE60">
        <v>5</v>
      </c>
      <c r="AF60">
        <v>11720</v>
      </c>
      <c r="AG60">
        <v>230</v>
      </c>
      <c r="AH60">
        <v>310</v>
      </c>
      <c r="AI60">
        <v>2.92</v>
      </c>
      <c r="AJ60">
        <v>0.16</v>
      </c>
      <c r="AK60">
        <v>0.52</v>
      </c>
      <c r="AL60">
        <v>201.4</v>
      </c>
      <c r="AM60">
        <v>3.8</v>
      </c>
      <c r="AN60">
        <v>0.59</v>
      </c>
      <c r="AO60">
        <v>67.900000000000006</v>
      </c>
      <c r="AP60">
        <v>1.1000000000000001</v>
      </c>
      <c r="AQ60">
        <v>0.24</v>
      </c>
      <c r="AR60">
        <v>9.89</v>
      </c>
      <c r="AS60">
        <v>0.65</v>
      </c>
      <c r="AT60">
        <v>1.8</v>
      </c>
      <c r="AU60">
        <v>5943</v>
      </c>
      <c r="AV60">
        <v>68</v>
      </c>
      <c r="AW60">
        <v>0.48</v>
      </c>
      <c r="AX60">
        <v>205400</v>
      </c>
      <c r="AY60">
        <v>2200</v>
      </c>
      <c r="AZ60">
        <v>21</v>
      </c>
      <c r="BA60">
        <v>0.59399999999999997</v>
      </c>
      <c r="BB60">
        <v>0.06</v>
      </c>
      <c r="BC60">
        <v>0.14000000000000001</v>
      </c>
      <c r="BF60">
        <v>0.44</v>
      </c>
      <c r="BG60">
        <v>1.76</v>
      </c>
      <c r="BH60">
        <v>0.12</v>
      </c>
      <c r="BI60">
        <v>0.21</v>
      </c>
      <c r="BJ60">
        <v>5.21</v>
      </c>
      <c r="BK60">
        <v>0.53</v>
      </c>
      <c r="BL60">
        <v>3.7</v>
      </c>
      <c r="BO60">
        <v>0.88</v>
      </c>
      <c r="BP60">
        <v>-0.8</v>
      </c>
      <c r="BQ60">
        <v>1.3</v>
      </c>
      <c r="BS60">
        <v>14.85</v>
      </c>
      <c r="BT60">
        <v>0.26</v>
      </c>
      <c r="BU60">
        <v>0.11</v>
      </c>
      <c r="BV60">
        <v>28.24</v>
      </c>
      <c r="BW60">
        <v>0.46</v>
      </c>
      <c r="BX60">
        <v>3.6999999999999998E-2</v>
      </c>
      <c r="BY60">
        <v>49.41</v>
      </c>
      <c r="BZ60">
        <v>0.69</v>
      </c>
      <c r="CA60">
        <v>1.2E-2</v>
      </c>
      <c r="CB60">
        <v>59.79</v>
      </c>
      <c r="CC60">
        <v>0.94</v>
      </c>
      <c r="CD60">
        <v>0.01</v>
      </c>
      <c r="CE60">
        <v>1.46</v>
      </c>
      <c r="CF60">
        <v>5.8999999999999997E-2</v>
      </c>
      <c r="CH60">
        <v>0.69</v>
      </c>
      <c r="CI60">
        <v>0.1</v>
      </c>
      <c r="CJ60">
        <v>6.8000000000000005E-2</v>
      </c>
      <c r="CM60">
        <v>7.3999999999999996E-2</v>
      </c>
      <c r="CP60">
        <v>0.22</v>
      </c>
      <c r="CS60">
        <v>1.1000000000000001</v>
      </c>
      <c r="CV60">
        <v>5.6000000000000001E-2</v>
      </c>
      <c r="CW60">
        <v>0.16400000000000001</v>
      </c>
      <c r="CX60">
        <v>2.4E-2</v>
      </c>
      <c r="CY60">
        <v>5.8000000000000003E-2</v>
      </c>
      <c r="CZ60">
        <v>243.2</v>
      </c>
      <c r="DA60">
        <v>4</v>
      </c>
      <c r="DC60">
        <v>33.26</v>
      </c>
      <c r="DD60">
        <v>0.61</v>
      </c>
      <c r="DE60">
        <v>1.0999999999999999E-2</v>
      </c>
      <c r="DF60">
        <v>56.7</v>
      </c>
      <c r="DG60">
        <v>1</v>
      </c>
      <c r="DH60">
        <v>1.4E-2</v>
      </c>
      <c r="DI60">
        <v>7.56</v>
      </c>
      <c r="DJ60">
        <v>0.17</v>
      </c>
      <c r="DK60">
        <v>6.0000000000000001E-3</v>
      </c>
      <c r="DL60">
        <v>32.74</v>
      </c>
      <c r="DM60">
        <v>0.82</v>
      </c>
      <c r="DO60">
        <v>7.06</v>
      </c>
      <c r="DP60">
        <v>0.31</v>
      </c>
      <c r="DR60">
        <v>1.2350000000000001</v>
      </c>
      <c r="DS60">
        <v>6.6000000000000003E-2</v>
      </c>
      <c r="DT60">
        <v>2.5999999999999999E-2</v>
      </c>
      <c r="DU60">
        <v>8.1300000000000008</v>
      </c>
      <c r="DV60">
        <v>0.37</v>
      </c>
      <c r="DW60">
        <v>0.3</v>
      </c>
      <c r="DX60">
        <v>1.0880000000000001</v>
      </c>
      <c r="DY60">
        <v>0.05</v>
      </c>
      <c r="DZ60">
        <v>2.1000000000000001E-2</v>
      </c>
      <c r="EA60">
        <v>7.02</v>
      </c>
      <c r="EB60">
        <v>0.23</v>
      </c>
      <c r="EC60">
        <v>6.9000000000000006E-2</v>
      </c>
      <c r="ED60">
        <v>1.4450000000000001</v>
      </c>
      <c r="EE60">
        <v>0.05</v>
      </c>
      <c r="EF60">
        <v>0.01</v>
      </c>
      <c r="EG60">
        <v>4.42</v>
      </c>
      <c r="EH60">
        <v>0.15</v>
      </c>
      <c r="EI60">
        <v>3.5000000000000003E-2</v>
      </c>
      <c r="EJ60">
        <v>0.63400000000000001</v>
      </c>
      <c r="EK60">
        <v>3.2000000000000001E-2</v>
      </c>
      <c r="EL60">
        <v>6.8999999999999999E-3</v>
      </c>
      <c r="EM60">
        <v>3.71</v>
      </c>
      <c r="EN60">
        <v>0.2</v>
      </c>
      <c r="EO60">
        <v>4.7E-2</v>
      </c>
      <c r="EP60">
        <v>0.54900000000000004</v>
      </c>
      <c r="EQ60">
        <v>3.4000000000000002E-2</v>
      </c>
      <c r="ER60">
        <v>0.01</v>
      </c>
      <c r="ES60">
        <v>1.51</v>
      </c>
      <c r="ET60">
        <v>0.11</v>
      </c>
      <c r="EU60">
        <v>4.9000000000000002E-2</v>
      </c>
      <c r="EV60">
        <v>6.9000000000000006E-2</v>
      </c>
      <c r="EW60">
        <v>1.2999999999999999E-2</v>
      </c>
      <c r="EY60">
        <v>0.50700000000000001</v>
      </c>
      <c r="EZ60">
        <v>5.7000000000000002E-2</v>
      </c>
      <c r="FA60">
        <v>0.11</v>
      </c>
      <c r="FD60">
        <v>2.8000000000000001E-2</v>
      </c>
      <c r="FE60">
        <v>3.29</v>
      </c>
      <c r="FF60">
        <v>0.13</v>
      </c>
      <c r="FH60">
        <v>0.38200000000000001</v>
      </c>
      <c r="FI60">
        <v>2.9000000000000001E-2</v>
      </c>
    </row>
    <row r="61" spans="1:165" x14ac:dyDescent="0.25">
      <c r="A61" t="s">
        <v>195</v>
      </c>
      <c r="B61" s="21" t="s">
        <v>382</v>
      </c>
      <c r="C61" s="1">
        <v>45001</v>
      </c>
      <c r="D61" s="2">
        <v>0.5621990740740741</v>
      </c>
      <c r="E61" t="s">
        <v>100</v>
      </c>
      <c r="G61">
        <v>1</v>
      </c>
      <c r="H61">
        <v>957000</v>
      </c>
      <c r="I61">
        <v>42000</v>
      </c>
      <c r="K61">
        <v>4700</v>
      </c>
      <c r="L61">
        <v>1000</v>
      </c>
      <c r="N61">
        <v>5.6</v>
      </c>
      <c r="O61">
        <v>1</v>
      </c>
      <c r="Q61">
        <v>1173</v>
      </c>
      <c r="R61">
        <v>24</v>
      </c>
      <c r="S61">
        <v>16</v>
      </c>
      <c r="T61">
        <v>873</v>
      </c>
      <c r="U61">
        <v>12</v>
      </c>
      <c r="V61">
        <v>0.37</v>
      </c>
      <c r="W61">
        <v>5850</v>
      </c>
      <c r="X61">
        <v>130</v>
      </c>
      <c r="Y61">
        <v>2</v>
      </c>
      <c r="Z61">
        <v>561</v>
      </c>
      <c r="AA61">
        <v>15</v>
      </c>
      <c r="AB61">
        <v>20</v>
      </c>
      <c r="AC61">
        <v>4780</v>
      </c>
      <c r="AD61">
        <v>100</v>
      </c>
      <c r="AE61">
        <v>5.0999999999999996</v>
      </c>
      <c r="AF61">
        <v>12910</v>
      </c>
      <c r="AG61">
        <v>340</v>
      </c>
      <c r="AH61">
        <v>310</v>
      </c>
      <c r="AI61">
        <v>2.68</v>
      </c>
      <c r="AJ61">
        <v>0.16</v>
      </c>
      <c r="AK61">
        <v>0.54</v>
      </c>
      <c r="AL61">
        <v>202.4</v>
      </c>
      <c r="AM61">
        <v>4.5999999999999996</v>
      </c>
      <c r="AN61">
        <v>0.6</v>
      </c>
      <c r="AO61">
        <v>66.599999999999994</v>
      </c>
      <c r="AP61">
        <v>1.2</v>
      </c>
      <c r="AQ61">
        <v>0.25</v>
      </c>
      <c r="AR61">
        <v>9.26</v>
      </c>
      <c r="AS61">
        <v>0.57999999999999996</v>
      </c>
      <c r="AT61">
        <v>1.9</v>
      </c>
      <c r="AU61">
        <v>5600</v>
      </c>
      <c r="AV61">
        <v>68</v>
      </c>
      <c r="AW61">
        <v>0.49</v>
      </c>
      <c r="AX61">
        <v>199300</v>
      </c>
      <c r="AY61">
        <v>2300</v>
      </c>
      <c r="AZ61">
        <v>21</v>
      </c>
      <c r="BA61">
        <v>0.438</v>
      </c>
      <c r="BB61">
        <v>6.2E-2</v>
      </c>
      <c r="BC61">
        <v>0.15</v>
      </c>
      <c r="BF61">
        <v>0.45</v>
      </c>
      <c r="BG61">
        <v>1.94</v>
      </c>
      <c r="BH61">
        <v>0.13</v>
      </c>
      <c r="BI61">
        <v>0.22</v>
      </c>
      <c r="BJ61">
        <v>4.9000000000000004</v>
      </c>
      <c r="BK61">
        <v>0.65</v>
      </c>
      <c r="BL61">
        <v>3.8</v>
      </c>
      <c r="BO61">
        <v>0.9</v>
      </c>
      <c r="BP61">
        <v>-0.7</v>
      </c>
      <c r="BQ61">
        <v>1.1000000000000001</v>
      </c>
      <c r="BS61">
        <v>17.52</v>
      </c>
      <c r="BT61">
        <v>0.43</v>
      </c>
      <c r="BU61">
        <v>0.11</v>
      </c>
      <c r="BV61">
        <v>32.67</v>
      </c>
      <c r="BW61">
        <v>0.93</v>
      </c>
      <c r="BX61">
        <v>3.7999999999999999E-2</v>
      </c>
      <c r="BY61">
        <v>51.04</v>
      </c>
      <c r="BZ61">
        <v>0.88</v>
      </c>
      <c r="CA61">
        <v>1.2E-2</v>
      </c>
      <c r="CB61">
        <v>62.2</v>
      </c>
      <c r="CC61">
        <v>1.3</v>
      </c>
      <c r="CD61">
        <v>0.01</v>
      </c>
      <c r="CE61">
        <v>1.615</v>
      </c>
      <c r="CF61">
        <v>6.2E-2</v>
      </c>
      <c r="CH61">
        <v>0.71599999999999997</v>
      </c>
      <c r="CI61">
        <v>9.6000000000000002E-2</v>
      </c>
      <c r="CJ61">
        <v>6.9000000000000006E-2</v>
      </c>
      <c r="CM61">
        <v>7.4999999999999997E-2</v>
      </c>
      <c r="CP61">
        <v>0.23</v>
      </c>
      <c r="CS61">
        <v>1.1000000000000001</v>
      </c>
      <c r="CV61">
        <v>5.7000000000000002E-2</v>
      </c>
      <c r="CW61">
        <v>0.222</v>
      </c>
      <c r="CX61">
        <v>2.4E-2</v>
      </c>
      <c r="CY61">
        <v>5.8999999999999997E-2</v>
      </c>
      <c r="CZ61">
        <v>284.5</v>
      </c>
      <c r="DA61">
        <v>7.6</v>
      </c>
      <c r="DC61">
        <v>38.4</v>
      </c>
      <c r="DD61">
        <v>1.1000000000000001</v>
      </c>
      <c r="DE61">
        <v>1.0999999999999999E-2</v>
      </c>
      <c r="DF61">
        <v>64.3</v>
      </c>
      <c r="DG61">
        <v>1.8</v>
      </c>
      <c r="DH61">
        <v>1.4E-2</v>
      </c>
      <c r="DI61">
        <v>8.32</v>
      </c>
      <c r="DJ61">
        <v>0.26</v>
      </c>
      <c r="DK61">
        <v>6.1000000000000004E-3</v>
      </c>
      <c r="DL61">
        <v>37.799999999999997</v>
      </c>
      <c r="DM61">
        <v>1.2</v>
      </c>
      <c r="DO61">
        <v>8.31</v>
      </c>
      <c r="DP61">
        <v>0.43</v>
      </c>
      <c r="DR61">
        <v>1.413</v>
      </c>
      <c r="DS61">
        <v>8.7999999999999995E-2</v>
      </c>
      <c r="DT61">
        <v>2.7E-2</v>
      </c>
      <c r="DU61">
        <v>8.7100000000000009</v>
      </c>
      <c r="DV61">
        <v>0.44</v>
      </c>
      <c r="DW61">
        <v>0.31</v>
      </c>
      <c r="DX61">
        <v>1.137</v>
      </c>
      <c r="DY61">
        <v>0.06</v>
      </c>
      <c r="DZ61">
        <v>2.1000000000000001E-2</v>
      </c>
      <c r="EA61">
        <v>7.35</v>
      </c>
      <c r="EB61">
        <v>0.3</v>
      </c>
      <c r="EC61">
        <v>7.0000000000000007E-2</v>
      </c>
      <c r="ED61">
        <v>1.4650000000000001</v>
      </c>
      <c r="EE61">
        <v>6.5000000000000002E-2</v>
      </c>
      <c r="EF61">
        <v>1.0999999999999999E-2</v>
      </c>
      <c r="EG61">
        <v>4.42</v>
      </c>
      <c r="EH61">
        <v>0.18</v>
      </c>
      <c r="EI61">
        <v>3.5999999999999997E-2</v>
      </c>
      <c r="EJ61">
        <v>0.56499999999999995</v>
      </c>
      <c r="EK61">
        <v>3.5999999999999997E-2</v>
      </c>
      <c r="EL61">
        <v>7.0000000000000001E-3</v>
      </c>
      <c r="EM61">
        <v>3.68</v>
      </c>
      <c r="EN61">
        <v>0.17</v>
      </c>
      <c r="EO61">
        <v>4.8000000000000001E-2</v>
      </c>
      <c r="EP61">
        <v>0.53200000000000003</v>
      </c>
      <c r="EQ61">
        <v>2.9000000000000001E-2</v>
      </c>
      <c r="ER61">
        <v>1.0999999999999999E-2</v>
      </c>
      <c r="ES61">
        <v>1.65</v>
      </c>
      <c r="ET61">
        <v>0.11</v>
      </c>
      <c r="EU61">
        <v>0.05</v>
      </c>
      <c r="EV61">
        <v>7.3999999999999996E-2</v>
      </c>
      <c r="EW61">
        <v>1.2999999999999999E-2</v>
      </c>
      <c r="EY61">
        <v>0.49299999999999999</v>
      </c>
      <c r="EZ61">
        <v>5.2999999999999999E-2</v>
      </c>
      <c r="FA61">
        <v>0.11</v>
      </c>
      <c r="FD61">
        <v>2.9000000000000001E-2</v>
      </c>
      <c r="FE61">
        <v>3.56</v>
      </c>
      <c r="FF61">
        <v>0.13</v>
      </c>
      <c r="FH61">
        <v>0.42699999999999999</v>
      </c>
      <c r="FI61">
        <v>3.5000000000000003E-2</v>
      </c>
    </row>
    <row r="62" spans="1:165" x14ac:dyDescent="0.25">
      <c r="A62" t="s">
        <v>196</v>
      </c>
      <c r="B62" s="21" t="s">
        <v>383</v>
      </c>
      <c r="C62" s="1">
        <v>45001</v>
      </c>
      <c r="D62" s="2">
        <v>0.56327546296296294</v>
      </c>
      <c r="E62" t="s">
        <v>101</v>
      </c>
      <c r="G62">
        <v>1</v>
      </c>
      <c r="H62">
        <v>908000</v>
      </c>
      <c r="I62">
        <v>48000</v>
      </c>
      <c r="K62">
        <v>5400</v>
      </c>
      <c r="L62">
        <v>1100</v>
      </c>
      <c r="N62">
        <v>5.6</v>
      </c>
      <c r="O62">
        <v>1</v>
      </c>
      <c r="Q62">
        <v>1160</v>
      </c>
      <c r="R62">
        <v>19</v>
      </c>
      <c r="S62">
        <v>10</v>
      </c>
      <c r="T62">
        <v>819</v>
      </c>
      <c r="U62">
        <v>12</v>
      </c>
      <c r="V62">
        <v>0.33</v>
      </c>
      <c r="W62">
        <v>5830</v>
      </c>
      <c r="X62">
        <v>110</v>
      </c>
      <c r="Y62">
        <v>1.7</v>
      </c>
      <c r="Z62">
        <v>547</v>
      </c>
      <c r="AA62">
        <v>10</v>
      </c>
      <c r="AB62">
        <v>24</v>
      </c>
      <c r="AC62">
        <v>4714</v>
      </c>
      <c r="AD62">
        <v>77</v>
      </c>
      <c r="AE62">
        <v>5.0999999999999996</v>
      </c>
      <c r="AF62">
        <v>13140</v>
      </c>
      <c r="AG62">
        <v>330</v>
      </c>
      <c r="AH62">
        <v>390</v>
      </c>
      <c r="AI62">
        <v>2.76</v>
      </c>
      <c r="AJ62">
        <v>0.17</v>
      </c>
      <c r="AK62">
        <v>0.6</v>
      </c>
      <c r="AL62">
        <v>223.8</v>
      </c>
      <c r="AM62">
        <v>5</v>
      </c>
      <c r="AN62">
        <v>0.78</v>
      </c>
      <c r="AO62">
        <v>69.7</v>
      </c>
      <c r="AP62">
        <v>1.2</v>
      </c>
      <c r="AQ62">
        <v>0.2</v>
      </c>
      <c r="AR62">
        <v>9.66</v>
      </c>
      <c r="AS62">
        <v>0.64</v>
      </c>
      <c r="AT62">
        <v>3</v>
      </c>
      <c r="AU62">
        <v>5488</v>
      </c>
      <c r="AV62">
        <v>84</v>
      </c>
      <c r="AW62">
        <v>0.59</v>
      </c>
      <c r="AX62">
        <v>199300</v>
      </c>
      <c r="AY62">
        <v>3400</v>
      </c>
      <c r="AZ62">
        <v>15</v>
      </c>
      <c r="BA62">
        <v>0.50600000000000001</v>
      </c>
      <c r="BB62">
        <v>0.06</v>
      </c>
      <c r="BC62">
        <v>0.14000000000000001</v>
      </c>
      <c r="BF62">
        <v>0.51</v>
      </c>
      <c r="BG62">
        <v>1.99</v>
      </c>
      <c r="BH62">
        <v>0.14000000000000001</v>
      </c>
      <c r="BI62">
        <v>0.25</v>
      </c>
      <c r="BJ62">
        <v>5.46</v>
      </c>
      <c r="BK62">
        <v>0.71</v>
      </c>
      <c r="BL62">
        <v>1.4</v>
      </c>
      <c r="BO62">
        <v>1.1000000000000001</v>
      </c>
      <c r="BP62">
        <v>-0.46</v>
      </c>
      <c r="BQ62">
        <v>0.96</v>
      </c>
      <c r="BS62">
        <v>17.3</v>
      </c>
      <c r="BT62">
        <v>0.33</v>
      </c>
      <c r="BU62">
        <v>9.9000000000000005E-2</v>
      </c>
      <c r="BV62">
        <v>33.82</v>
      </c>
      <c r="BW62">
        <v>0.86</v>
      </c>
      <c r="BX62">
        <v>0.04</v>
      </c>
      <c r="BY62">
        <v>49.84</v>
      </c>
      <c r="BZ62">
        <v>0.89</v>
      </c>
      <c r="CA62">
        <v>1.4E-2</v>
      </c>
      <c r="CB62">
        <v>64.7</v>
      </c>
      <c r="CC62">
        <v>1.2</v>
      </c>
      <c r="CD62">
        <v>1.0999999999999999E-2</v>
      </c>
      <c r="CE62">
        <v>1.7130000000000001</v>
      </c>
      <c r="CF62">
        <v>6.3E-2</v>
      </c>
      <c r="CH62">
        <v>0.8</v>
      </c>
      <c r="CI62">
        <v>0.11</v>
      </c>
      <c r="CJ62">
        <v>5.6000000000000001E-2</v>
      </c>
      <c r="CM62">
        <v>6.7000000000000004E-2</v>
      </c>
      <c r="CP62">
        <v>0.57999999999999996</v>
      </c>
      <c r="CS62">
        <v>1</v>
      </c>
      <c r="CV62">
        <v>0.1</v>
      </c>
      <c r="CW62">
        <v>0.245</v>
      </c>
      <c r="CX62">
        <v>0.03</v>
      </c>
      <c r="CY62">
        <v>5.8000000000000003E-2</v>
      </c>
      <c r="CZ62">
        <v>284.3</v>
      </c>
      <c r="DA62">
        <v>6.2</v>
      </c>
      <c r="DB62">
        <v>4.2999999999999997E-2</v>
      </c>
      <c r="DC62">
        <v>39.799999999999997</v>
      </c>
      <c r="DD62">
        <v>1.1000000000000001</v>
      </c>
      <c r="DF62">
        <v>67</v>
      </c>
      <c r="DG62">
        <v>1.9</v>
      </c>
      <c r="DI62">
        <v>8.7799999999999994</v>
      </c>
      <c r="DJ62">
        <v>0.26</v>
      </c>
      <c r="DK62">
        <v>4.7000000000000002E-3</v>
      </c>
      <c r="DL62">
        <v>39.700000000000003</v>
      </c>
      <c r="DM62">
        <v>1.3</v>
      </c>
      <c r="DO62">
        <v>7.87</v>
      </c>
      <c r="DP62">
        <v>0.42</v>
      </c>
      <c r="DR62">
        <v>1.3919999999999999</v>
      </c>
      <c r="DS62">
        <v>9.4E-2</v>
      </c>
      <c r="DT62">
        <v>2.1000000000000001E-2</v>
      </c>
      <c r="DU62">
        <v>8.74</v>
      </c>
      <c r="DV62">
        <v>0.4</v>
      </c>
      <c r="DW62">
        <v>0.32</v>
      </c>
      <c r="DX62">
        <v>1.1739999999999999</v>
      </c>
      <c r="DY62">
        <v>5.0999999999999997E-2</v>
      </c>
      <c r="DZ62">
        <v>1.9E-2</v>
      </c>
      <c r="EA62">
        <v>7.91</v>
      </c>
      <c r="EB62">
        <v>0.31</v>
      </c>
      <c r="EC62">
        <v>6.9000000000000006E-2</v>
      </c>
      <c r="ED62">
        <v>1.4890000000000001</v>
      </c>
      <c r="EE62">
        <v>5.6000000000000001E-2</v>
      </c>
      <c r="EF62">
        <v>5.5999999999999999E-3</v>
      </c>
      <c r="EG62">
        <v>4.5</v>
      </c>
      <c r="EH62">
        <v>0.17</v>
      </c>
      <c r="EI62">
        <v>0.06</v>
      </c>
      <c r="EJ62">
        <v>0.625</v>
      </c>
      <c r="EK62">
        <v>3.3000000000000002E-2</v>
      </c>
      <c r="EL62">
        <v>1.0999999999999999E-2</v>
      </c>
      <c r="EM62">
        <v>3.61</v>
      </c>
      <c r="EN62">
        <v>0.2</v>
      </c>
      <c r="EO62">
        <v>5.0999999999999997E-2</v>
      </c>
      <c r="EP62">
        <v>0.54200000000000004</v>
      </c>
      <c r="EQ62">
        <v>4.3999999999999997E-2</v>
      </c>
      <c r="ER62">
        <v>1.9E-2</v>
      </c>
      <c r="ES62">
        <v>1.52</v>
      </c>
      <c r="ET62">
        <v>0.12</v>
      </c>
      <c r="EU62">
        <v>5.2999999999999999E-2</v>
      </c>
      <c r="EV62">
        <v>6.3E-2</v>
      </c>
      <c r="EW62">
        <v>1.2E-2</v>
      </c>
      <c r="EY62">
        <v>0.54900000000000004</v>
      </c>
      <c r="EZ62">
        <v>6.3E-2</v>
      </c>
      <c r="FA62">
        <v>0.11</v>
      </c>
      <c r="FD62">
        <v>9.7999999999999997E-3</v>
      </c>
      <c r="FE62">
        <v>3.63</v>
      </c>
      <c r="FF62">
        <v>0.14000000000000001</v>
      </c>
      <c r="FH62">
        <v>0.45900000000000002</v>
      </c>
      <c r="FI62">
        <v>3.7999999999999999E-2</v>
      </c>
    </row>
    <row r="63" spans="1:165" x14ac:dyDescent="0.25">
      <c r="A63" t="s">
        <v>197</v>
      </c>
      <c r="B63" s="21" t="s">
        <v>384</v>
      </c>
      <c r="C63" s="1">
        <v>45001</v>
      </c>
      <c r="D63" s="2">
        <v>0.56434027777777784</v>
      </c>
      <c r="E63" t="s">
        <v>102</v>
      </c>
      <c r="G63">
        <v>1</v>
      </c>
      <c r="H63">
        <v>985000</v>
      </c>
      <c r="I63">
        <v>45000</v>
      </c>
      <c r="K63">
        <v>5500</v>
      </c>
      <c r="L63">
        <v>1000</v>
      </c>
      <c r="N63">
        <v>5.6</v>
      </c>
      <c r="O63">
        <v>1</v>
      </c>
      <c r="Q63">
        <v>1046</v>
      </c>
      <c r="R63">
        <v>26</v>
      </c>
      <c r="S63">
        <v>9.9</v>
      </c>
      <c r="T63">
        <v>870</v>
      </c>
      <c r="U63">
        <v>21</v>
      </c>
      <c r="V63">
        <v>0.22</v>
      </c>
      <c r="W63">
        <v>5370</v>
      </c>
      <c r="X63">
        <v>140</v>
      </c>
      <c r="Y63">
        <v>1.4</v>
      </c>
      <c r="Z63">
        <v>495</v>
      </c>
      <c r="AA63">
        <v>12</v>
      </c>
      <c r="AB63">
        <v>26</v>
      </c>
      <c r="AC63">
        <v>4180</v>
      </c>
      <c r="AD63">
        <v>110</v>
      </c>
      <c r="AE63">
        <v>4.5</v>
      </c>
      <c r="AF63">
        <v>11960</v>
      </c>
      <c r="AG63">
        <v>280</v>
      </c>
      <c r="AH63">
        <v>320</v>
      </c>
      <c r="AI63">
        <v>2.73</v>
      </c>
      <c r="AJ63">
        <v>0.18</v>
      </c>
      <c r="AK63">
        <v>0.43</v>
      </c>
      <c r="AL63">
        <v>204</v>
      </c>
      <c r="AM63">
        <v>6.2</v>
      </c>
      <c r="AN63">
        <v>0.74</v>
      </c>
      <c r="AO63">
        <v>66.7</v>
      </c>
      <c r="AP63">
        <v>1.3</v>
      </c>
      <c r="AQ63">
        <v>0.16</v>
      </c>
      <c r="AR63">
        <v>10.26</v>
      </c>
      <c r="AS63">
        <v>0.71</v>
      </c>
      <c r="AT63">
        <v>2.4</v>
      </c>
      <c r="AU63">
        <v>5807</v>
      </c>
      <c r="AV63">
        <v>97</v>
      </c>
      <c r="AW63">
        <v>0.45</v>
      </c>
      <c r="AX63">
        <v>204600</v>
      </c>
      <c r="AY63">
        <v>2700</v>
      </c>
      <c r="AZ63">
        <v>13</v>
      </c>
      <c r="BA63">
        <v>0.52700000000000002</v>
      </c>
      <c r="BB63">
        <v>5.5E-2</v>
      </c>
      <c r="BC63">
        <v>0.13</v>
      </c>
      <c r="BF63">
        <v>0.46</v>
      </c>
      <c r="BG63">
        <v>1.6</v>
      </c>
      <c r="BH63">
        <v>0.14000000000000001</v>
      </c>
      <c r="BI63">
        <v>0.22</v>
      </c>
      <c r="BJ63">
        <v>5.28</v>
      </c>
      <c r="BK63">
        <v>0.63</v>
      </c>
      <c r="BL63">
        <v>1.7</v>
      </c>
      <c r="BO63">
        <v>0.9</v>
      </c>
      <c r="BP63">
        <v>-0.75</v>
      </c>
      <c r="BQ63">
        <v>0.85</v>
      </c>
      <c r="BS63">
        <v>15.64</v>
      </c>
      <c r="BT63">
        <v>0.49</v>
      </c>
      <c r="BU63">
        <v>8.4000000000000005E-2</v>
      </c>
      <c r="BV63">
        <v>29.35</v>
      </c>
      <c r="BW63">
        <v>0.97</v>
      </c>
      <c r="BX63">
        <v>4.7E-2</v>
      </c>
      <c r="BY63">
        <v>47.78</v>
      </c>
      <c r="BZ63">
        <v>0.72</v>
      </c>
      <c r="CA63">
        <v>1.6E-2</v>
      </c>
      <c r="CB63">
        <v>56.6</v>
      </c>
      <c r="CC63">
        <v>1.3</v>
      </c>
      <c r="CD63">
        <v>1.9E-2</v>
      </c>
      <c r="CE63">
        <v>1.4139999999999999</v>
      </c>
      <c r="CF63">
        <v>6.7000000000000004E-2</v>
      </c>
      <c r="CH63">
        <v>0.72</v>
      </c>
      <c r="CI63">
        <v>0.1</v>
      </c>
      <c r="CJ63">
        <v>6.7000000000000004E-2</v>
      </c>
      <c r="CM63">
        <v>8.2000000000000003E-2</v>
      </c>
      <c r="CP63">
        <v>0.3</v>
      </c>
      <c r="CS63">
        <v>0.79</v>
      </c>
      <c r="CV63">
        <v>7.2999999999999995E-2</v>
      </c>
      <c r="CW63">
        <v>0.184</v>
      </c>
      <c r="CX63">
        <v>2.8000000000000001E-2</v>
      </c>
      <c r="CY63">
        <v>7.4999999999999997E-2</v>
      </c>
      <c r="CZ63">
        <v>252</v>
      </c>
      <c r="DA63">
        <v>9</v>
      </c>
      <c r="DB63">
        <v>8.6999999999999994E-2</v>
      </c>
      <c r="DC63">
        <v>32.5</v>
      </c>
      <c r="DD63">
        <v>1.1000000000000001</v>
      </c>
      <c r="DF63">
        <v>55</v>
      </c>
      <c r="DG63">
        <v>1.8</v>
      </c>
      <c r="DI63">
        <v>7.24</v>
      </c>
      <c r="DJ63">
        <v>0.26</v>
      </c>
      <c r="DK63">
        <v>4.3E-3</v>
      </c>
      <c r="DL63">
        <v>31.5</v>
      </c>
      <c r="DM63">
        <v>1.2</v>
      </c>
      <c r="DO63">
        <v>6.82</v>
      </c>
      <c r="DP63">
        <v>0.35</v>
      </c>
      <c r="DR63">
        <v>1.246</v>
      </c>
      <c r="DS63">
        <v>7.2999999999999995E-2</v>
      </c>
      <c r="DT63">
        <v>2.1999999999999999E-2</v>
      </c>
      <c r="DU63">
        <v>7.79</v>
      </c>
      <c r="DV63">
        <v>0.39</v>
      </c>
      <c r="DW63">
        <v>0.36</v>
      </c>
      <c r="DX63">
        <v>1.1160000000000001</v>
      </c>
      <c r="DY63">
        <v>5.1999999999999998E-2</v>
      </c>
      <c r="DZ63">
        <v>2.7E-2</v>
      </c>
      <c r="EA63">
        <v>6.74</v>
      </c>
      <c r="EB63">
        <v>0.25</v>
      </c>
      <c r="EC63">
        <v>0.04</v>
      </c>
      <c r="ED63">
        <v>1.4279999999999999</v>
      </c>
      <c r="EE63">
        <v>6.7000000000000004E-2</v>
      </c>
      <c r="EF63">
        <v>0.01</v>
      </c>
      <c r="EG63">
        <v>4.13</v>
      </c>
      <c r="EH63">
        <v>0.19</v>
      </c>
      <c r="EI63">
        <v>3.5000000000000003E-2</v>
      </c>
      <c r="EJ63">
        <v>0.55800000000000005</v>
      </c>
      <c r="EK63">
        <v>3.4000000000000002E-2</v>
      </c>
      <c r="EM63">
        <v>3.83</v>
      </c>
      <c r="EN63">
        <v>0.2</v>
      </c>
      <c r="EP63">
        <v>0.55100000000000005</v>
      </c>
      <c r="EQ63">
        <v>3.3000000000000002E-2</v>
      </c>
      <c r="ES63">
        <v>1.5</v>
      </c>
      <c r="ET63">
        <v>0.11</v>
      </c>
      <c r="EU63">
        <v>3.2000000000000001E-2</v>
      </c>
      <c r="EV63">
        <v>0.05</v>
      </c>
      <c r="EW63">
        <v>0.01</v>
      </c>
      <c r="EY63">
        <v>0.50900000000000001</v>
      </c>
      <c r="EZ63">
        <v>5.8999999999999997E-2</v>
      </c>
      <c r="FA63">
        <v>6.8000000000000005E-2</v>
      </c>
      <c r="FD63">
        <v>8.9999999999999993E-3</v>
      </c>
      <c r="FE63">
        <v>3.11</v>
      </c>
      <c r="FF63">
        <v>0.11</v>
      </c>
      <c r="FH63">
        <v>0.41599999999999998</v>
      </c>
      <c r="FI63">
        <v>3.5000000000000003E-2</v>
      </c>
    </row>
    <row r="64" spans="1:165" x14ac:dyDescent="0.25">
      <c r="A64" t="s">
        <v>198</v>
      </c>
      <c r="B64" s="21" t="s">
        <v>385</v>
      </c>
      <c r="C64" s="1">
        <v>45001</v>
      </c>
      <c r="D64" s="2">
        <v>0.56543981481481487</v>
      </c>
      <c r="E64" t="s">
        <v>103</v>
      </c>
      <c r="G64">
        <v>1</v>
      </c>
      <c r="H64">
        <v>941000</v>
      </c>
      <c r="I64">
        <v>51000</v>
      </c>
      <c r="K64">
        <v>7450</v>
      </c>
      <c r="L64">
        <v>930</v>
      </c>
      <c r="N64">
        <v>5.6</v>
      </c>
      <c r="O64">
        <v>1</v>
      </c>
      <c r="Q64">
        <v>1351</v>
      </c>
      <c r="R64">
        <v>23</v>
      </c>
      <c r="S64">
        <v>11</v>
      </c>
      <c r="T64">
        <v>761</v>
      </c>
      <c r="U64">
        <v>25</v>
      </c>
      <c r="V64">
        <v>0.3</v>
      </c>
      <c r="W64">
        <v>6756</v>
      </c>
      <c r="X64">
        <v>98</v>
      </c>
      <c r="Y64">
        <v>1.5</v>
      </c>
      <c r="Z64">
        <v>615</v>
      </c>
      <c r="AA64">
        <v>14</v>
      </c>
      <c r="AB64">
        <v>18</v>
      </c>
      <c r="AC64">
        <v>5470</v>
      </c>
      <c r="AD64">
        <v>100</v>
      </c>
      <c r="AE64">
        <v>4.8</v>
      </c>
      <c r="AF64">
        <v>13690</v>
      </c>
      <c r="AG64">
        <v>240</v>
      </c>
      <c r="AH64">
        <v>370</v>
      </c>
      <c r="AI64">
        <v>2.46</v>
      </c>
      <c r="AJ64">
        <v>0.22</v>
      </c>
      <c r="AK64">
        <v>0.55000000000000004</v>
      </c>
      <c r="AL64">
        <v>234.3</v>
      </c>
      <c r="AM64">
        <v>5.8</v>
      </c>
      <c r="AN64">
        <v>0.9</v>
      </c>
      <c r="AO64">
        <v>70.3</v>
      </c>
      <c r="AP64">
        <v>1.5</v>
      </c>
      <c r="AQ64">
        <v>0.22</v>
      </c>
      <c r="AR64">
        <v>10.119999999999999</v>
      </c>
      <c r="AS64">
        <v>0.62</v>
      </c>
      <c r="AT64">
        <v>2</v>
      </c>
      <c r="AU64">
        <v>5350</v>
      </c>
      <c r="AV64">
        <v>120</v>
      </c>
      <c r="AW64">
        <v>0.47</v>
      </c>
      <c r="AX64">
        <v>194800</v>
      </c>
      <c r="AY64">
        <v>3300</v>
      </c>
      <c r="AZ64">
        <v>15</v>
      </c>
      <c r="BA64">
        <v>0.47099999999999997</v>
      </c>
      <c r="BB64">
        <v>0.06</v>
      </c>
      <c r="BC64">
        <v>0.17</v>
      </c>
      <c r="BF64">
        <v>0.59</v>
      </c>
      <c r="BG64">
        <v>2.0699999999999998</v>
      </c>
      <c r="BH64">
        <v>0.14000000000000001</v>
      </c>
      <c r="BI64">
        <v>0.26</v>
      </c>
      <c r="BJ64">
        <v>5.08</v>
      </c>
      <c r="BK64">
        <v>0.72</v>
      </c>
      <c r="BL64">
        <v>2</v>
      </c>
      <c r="BM64">
        <v>0.81</v>
      </c>
      <c r="BN64">
        <v>0.28999999999999998</v>
      </c>
      <c r="BO64">
        <v>0.61</v>
      </c>
      <c r="BP64">
        <v>-0.34</v>
      </c>
      <c r="BQ64">
        <v>0.78</v>
      </c>
      <c r="BS64">
        <v>20.09</v>
      </c>
      <c r="BT64">
        <v>0.43</v>
      </c>
      <c r="BU64">
        <v>8.5000000000000006E-2</v>
      </c>
      <c r="BV64">
        <v>37.57</v>
      </c>
      <c r="BW64">
        <v>0.71</v>
      </c>
      <c r="BX64">
        <v>4.2999999999999997E-2</v>
      </c>
      <c r="BY64">
        <v>53.19</v>
      </c>
      <c r="BZ64">
        <v>0.79</v>
      </c>
      <c r="CB64">
        <v>70.5</v>
      </c>
      <c r="CC64">
        <v>1.3</v>
      </c>
      <c r="CD64">
        <v>1.4999999999999999E-2</v>
      </c>
      <c r="CE64">
        <v>1.95</v>
      </c>
      <c r="CF64">
        <v>7.0000000000000007E-2</v>
      </c>
      <c r="CH64">
        <v>0.84</v>
      </c>
      <c r="CI64">
        <v>0.12</v>
      </c>
      <c r="CJ64">
        <v>4.4999999999999998E-2</v>
      </c>
      <c r="CM64">
        <v>7.6999999999999999E-2</v>
      </c>
      <c r="CP64">
        <v>0.23</v>
      </c>
      <c r="CS64">
        <v>0.97</v>
      </c>
      <c r="CV64">
        <v>0.08</v>
      </c>
      <c r="CW64">
        <v>0.253</v>
      </c>
      <c r="CX64">
        <v>0.03</v>
      </c>
      <c r="CY64">
        <v>5.8000000000000003E-2</v>
      </c>
      <c r="CZ64">
        <v>320.8</v>
      </c>
      <c r="DA64">
        <v>5.6</v>
      </c>
      <c r="DB64">
        <v>4.2000000000000003E-2</v>
      </c>
      <c r="DC64">
        <v>45.35</v>
      </c>
      <c r="DD64">
        <v>0.88</v>
      </c>
      <c r="DF64">
        <v>77.7</v>
      </c>
      <c r="DG64">
        <v>1.5</v>
      </c>
      <c r="DI64">
        <v>10.25</v>
      </c>
      <c r="DJ64">
        <v>0.23</v>
      </c>
      <c r="DL64">
        <v>44.2</v>
      </c>
      <c r="DM64">
        <v>1.1000000000000001</v>
      </c>
      <c r="DO64">
        <v>9.1999999999999993</v>
      </c>
      <c r="DP64">
        <v>0.41</v>
      </c>
      <c r="DR64">
        <v>1.5249999999999999</v>
      </c>
      <c r="DS64">
        <v>8.2000000000000003E-2</v>
      </c>
      <c r="DT64">
        <v>1.4999999999999999E-2</v>
      </c>
      <c r="DU64">
        <v>10.09</v>
      </c>
      <c r="DV64">
        <v>0.44</v>
      </c>
      <c r="DW64">
        <v>0.44</v>
      </c>
      <c r="DX64">
        <v>1.339</v>
      </c>
      <c r="DY64">
        <v>5.5E-2</v>
      </c>
      <c r="DZ64">
        <v>2.5000000000000001E-2</v>
      </c>
      <c r="EA64">
        <v>8.0399999999999991</v>
      </c>
      <c r="EB64">
        <v>0.26</v>
      </c>
      <c r="EC64">
        <v>4.2999999999999997E-2</v>
      </c>
      <c r="ED64">
        <v>1.6439999999999999</v>
      </c>
      <c r="EE64">
        <v>7.0000000000000007E-2</v>
      </c>
      <c r="EF64">
        <v>5.4000000000000003E-3</v>
      </c>
      <c r="EG64">
        <v>4.51</v>
      </c>
      <c r="EH64">
        <v>0.22</v>
      </c>
      <c r="EI64">
        <v>4.8000000000000001E-2</v>
      </c>
      <c r="EJ64">
        <v>0.54800000000000004</v>
      </c>
      <c r="EK64">
        <v>3.4000000000000002E-2</v>
      </c>
      <c r="EL64">
        <v>5.1999999999999998E-3</v>
      </c>
      <c r="EM64">
        <v>3.56</v>
      </c>
      <c r="EN64">
        <v>0.2</v>
      </c>
      <c r="EP64">
        <v>0.58199999999999996</v>
      </c>
      <c r="EQ64">
        <v>0.04</v>
      </c>
      <c r="ER64">
        <v>1.7999999999999999E-2</v>
      </c>
      <c r="ES64">
        <v>1.67</v>
      </c>
      <c r="ET64">
        <v>0.11</v>
      </c>
      <c r="EU64">
        <v>4.4999999999999998E-2</v>
      </c>
      <c r="EV64">
        <v>8.3000000000000004E-2</v>
      </c>
      <c r="EW64">
        <v>1.2999999999999999E-2</v>
      </c>
      <c r="EY64">
        <v>0.49</v>
      </c>
      <c r="EZ64">
        <v>5.8999999999999997E-2</v>
      </c>
      <c r="FA64">
        <v>8.6999999999999994E-2</v>
      </c>
      <c r="FD64">
        <v>0.04</v>
      </c>
      <c r="FE64">
        <v>4.2699999999999996</v>
      </c>
      <c r="FF64">
        <v>0.14000000000000001</v>
      </c>
      <c r="FH64">
        <v>0.58699999999999997</v>
      </c>
      <c r="FI64">
        <v>3.7999999999999999E-2</v>
      </c>
    </row>
    <row r="65" spans="1:165" x14ac:dyDescent="0.25">
      <c r="A65" t="s">
        <v>199</v>
      </c>
      <c r="B65" t="s">
        <v>386</v>
      </c>
      <c r="C65" s="1">
        <v>45001</v>
      </c>
      <c r="D65" s="2">
        <v>0.57313657407407403</v>
      </c>
      <c r="E65" t="s">
        <v>108</v>
      </c>
      <c r="G65">
        <v>1</v>
      </c>
      <c r="H65">
        <v>488000</v>
      </c>
      <c r="I65">
        <v>58000</v>
      </c>
      <c r="K65">
        <v>3530</v>
      </c>
      <c r="L65">
        <v>920</v>
      </c>
      <c r="N65">
        <v>13.4</v>
      </c>
      <c r="O65">
        <v>1</v>
      </c>
      <c r="Q65">
        <v>12000</v>
      </c>
      <c r="R65">
        <v>240</v>
      </c>
      <c r="S65">
        <v>47</v>
      </c>
      <c r="T65">
        <v>592</v>
      </c>
      <c r="U65">
        <v>20</v>
      </c>
      <c r="V65">
        <v>0.88</v>
      </c>
      <c r="W65">
        <v>49140</v>
      </c>
      <c r="X65">
        <v>780</v>
      </c>
      <c r="Y65">
        <v>6.9</v>
      </c>
      <c r="Z65">
        <v>19150</v>
      </c>
      <c r="AA65">
        <v>460</v>
      </c>
      <c r="AB65">
        <v>110</v>
      </c>
      <c r="AC65">
        <v>15920</v>
      </c>
      <c r="AD65">
        <v>330</v>
      </c>
      <c r="AE65">
        <v>21</v>
      </c>
      <c r="AF65">
        <v>101900</v>
      </c>
      <c r="AG65">
        <v>3000</v>
      </c>
      <c r="AH65">
        <v>1500</v>
      </c>
      <c r="AI65">
        <v>14.8</v>
      </c>
      <c r="AJ65">
        <v>1.2</v>
      </c>
      <c r="AK65">
        <v>2.5</v>
      </c>
      <c r="AL65">
        <v>2780</v>
      </c>
      <c r="AM65">
        <v>190</v>
      </c>
      <c r="AN65">
        <v>5.5</v>
      </c>
      <c r="AO65">
        <v>460</v>
      </c>
      <c r="AP65">
        <v>46</v>
      </c>
      <c r="AQ65">
        <v>0.94</v>
      </c>
      <c r="AR65">
        <v>78.599999999999994</v>
      </c>
      <c r="AS65">
        <v>9.6</v>
      </c>
      <c r="AT65">
        <v>8.4</v>
      </c>
      <c r="AU65">
        <v>13860</v>
      </c>
      <c r="AV65">
        <v>510</v>
      </c>
      <c r="AW65">
        <v>2.2999999999999998</v>
      </c>
      <c r="AX65">
        <v>664000</v>
      </c>
      <c r="AY65">
        <v>50000</v>
      </c>
      <c r="AZ65">
        <v>81</v>
      </c>
      <c r="BA65">
        <v>1.28</v>
      </c>
      <c r="BB65">
        <v>0.37</v>
      </c>
      <c r="BC65">
        <v>0.63</v>
      </c>
      <c r="BF65">
        <v>2.7</v>
      </c>
      <c r="BG65">
        <v>3.88</v>
      </c>
      <c r="BH65">
        <v>0.56000000000000005</v>
      </c>
      <c r="BI65">
        <v>0.82</v>
      </c>
      <c r="BJ65">
        <v>9</v>
      </c>
      <c r="BK65">
        <v>2.7</v>
      </c>
      <c r="BL65">
        <v>6.7</v>
      </c>
      <c r="BO65">
        <v>3.5</v>
      </c>
      <c r="BP65">
        <v>7.4</v>
      </c>
      <c r="BQ65">
        <v>3</v>
      </c>
      <c r="BS65">
        <v>21.18</v>
      </c>
      <c r="BT65">
        <v>0.69</v>
      </c>
      <c r="BU65">
        <v>0.38</v>
      </c>
      <c r="BV65">
        <v>492</v>
      </c>
      <c r="BW65">
        <v>11</v>
      </c>
      <c r="BX65">
        <v>0.23</v>
      </c>
      <c r="BY65">
        <v>266.3</v>
      </c>
      <c r="BZ65">
        <v>5.6</v>
      </c>
      <c r="CB65">
        <v>721</v>
      </c>
      <c r="CC65">
        <v>19</v>
      </c>
      <c r="CD65">
        <v>0.15</v>
      </c>
      <c r="CE65">
        <v>22.21</v>
      </c>
      <c r="CF65">
        <v>0.73</v>
      </c>
      <c r="CH65">
        <v>14.5</v>
      </c>
      <c r="CI65">
        <v>1.2</v>
      </c>
      <c r="CJ65">
        <v>0.43</v>
      </c>
      <c r="CM65">
        <v>0.41</v>
      </c>
      <c r="CN65">
        <v>0.09</v>
      </c>
      <c r="CO65">
        <v>0.11</v>
      </c>
      <c r="CS65">
        <v>3.6</v>
      </c>
      <c r="CV65">
        <v>0.35</v>
      </c>
      <c r="CY65">
        <v>0.22</v>
      </c>
      <c r="CZ65">
        <v>6200</v>
      </c>
      <c r="DA65">
        <v>150</v>
      </c>
      <c r="DB65">
        <v>0.18</v>
      </c>
      <c r="DC65">
        <v>213.6</v>
      </c>
      <c r="DD65">
        <v>5.4</v>
      </c>
      <c r="DE65">
        <v>2.1999999999999999E-2</v>
      </c>
      <c r="DF65">
        <v>451</v>
      </c>
      <c r="DG65">
        <v>10</v>
      </c>
      <c r="DI65">
        <v>53.6</v>
      </c>
      <c r="DJ65">
        <v>1.8</v>
      </c>
      <c r="DL65">
        <v>236.3</v>
      </c>
      <c r="DM65">
        <v>7.7</v>
      </c>
      <c r="DO65">
        <v>50.8</v>
      </c>
      <c r="DP65">
        <v>2.4</v>
      </c>
      <c r="DR65">
        <v>9.43</v>
      </c>
      <c r="DS65">
        <v>0.45</v>
      </c>
      <c r="DT65">
        <v>0.11</v>
      </c>
      <c r="DU65">
        <v>50.2</v>
      </c>
      <c r="DV65">
        <v>2.4</v>
      </c>
      <c r="DW65">
        <v>1.6</v>
      </c>
      <c r="DX65">
        <v>6.97</v>
      </c>
      <c r="DY65">
        <v>0.38</v>
      </c>
      <c r="DZ65">
        <v>0.12</v>
      </c>
      <c r="EA65">
        <v>43.6</v>
      </c>
      <c r="EB65">
        <v>1.7</v>
      </c>
      <c r="EC65">
        <v>0.26</v>
      </c>
      <c r="ED65">
        <v>8.65</v>
      </c>
      <c r="EE65">
        <v>0.33</v>
      </c>
      <c r="EF65">
        <v>2.3E-2</v>
      </c>
      <c r="EG65">
        <v>24.42</v>
      </c>
      <c r="EH65">
        <v>0.87</v>
      </c>
      <c r="EI65">
        <v>0.17</v>
      </c>
      <c r="EJ65">
        <v>3.2</v>
      </c>
      <c r="EK65">
        <v>0.18</v>
      </c>
      <c r="EM65">
        <v>19.899999999999999</v>
      </c>
      <c r="EN65">
        <v>1.1000000000000001</v>
      </c>
      <c r="EO65">
        <v>0.11</v>
      </c>
      <c r="EP65">
        <v>2.56</v>
      </c>
      <c r="EQ65">
        <v>0.17</v>
      </c>
      <c r="ER65">
        <v>6.2E-2</v>
      </c>
      <c r="ES65">
        <v>16.66</v>
      </c>
      <c r="ET65">
        <v>0.95</v>
      </c>
      <c r="EU65">
        <v>0.19</v>
      </c>
      <c r="EV65">
        <v>0.94</v>
      </c>
      <c r="EW65">
        <v>0.12</v>
      </c>
      <c r="EY65">
        <v>3.48</v>
      </c>
      <c r="EZ65">
        <v>0.33</v>
      </c>
      <c r="FA65">
        <v>0.36</v>
      </c>
      <c r="FD65">
        <v>9.8000000000000004E-2</v>
      </c>
      <c r="FE65">
        <v>33.5</v>
      </c>
      <c r="FF65">
        <v>1.1000000000000001</v>
      </c>
      <c r="FH65">
        <v>15.85</v>
      </c>
      <c r="FI65">
        <v>0.61</v>
      </c>
    </row>
    <row r="66" spans="1:165" x14ac:dyDescent="0.25">
      <c r="A66" t="s">
        <v>200</v>
      </c>
      <c r="B66" t="s">
        <v>387</v>
      </c>
      <c r="C66" s="1">
        <v>45001</v>
      </c>
      <c r="D66" s="2">
        <v>0.58528935185185182</v>
      </c>
      <c r="E66" t="s">
        <v>109</v>
      </c>
      <c r="G66">
        <v>1</v>
      </c>
      <c r="H66">
        <v>706000</v>
      </c>
      <c r="I66">
        <v>33000</v>
      </c>
      <c r="K66">
        <v>3500</v>
      </c>
      <c r="L66">
        <v>1000</v>
      </c>
      <c r="N66">
        <v>13.4</v>
      </c>
      <c r="O66">
        <v>1</v>
      </c>
      <c r="Q66">
        <v>592</v>
      </c>
      <c r="R66">
        <v>51</v>
      </c>
      <c r="S66">
        <v>40</v>
      </c>
      <c r="T66">
        <v>5000</v>
      </c>
      <c r="U66">
        <v>66</v>
      </c>
      <c r="V66">
        <v>0.87</v>
      </c>
      <c r="W66">
        <v>2480</v>
      </c>
      <c r="X66">
        <v>230</v>
      </c>
      <c r="Y66">
        <v>6.5</v>
      </c>
      <c r="Z66">
        <v>1568</v>
      </c>
      <c r="AA66">
        <v>65</v>
      </c>
      <c r="AB66">
        <v>79</v>
      </c>
      <c r="AC66">
        <v>535</v>
      </c>
      <c r="AD66">
        <v>69</v>
      </c>
      <c r="AE66">
        <v>12</v>
      </c>
      <c r="AF66">
        <v>17950</v>
      </c>
      <c r="AG66">
        <v>850</v>
      </c>
      <c r="AH66">
        <v>1000</v>
      </c>
      <c r="AI66">
        <v>8.7799999999999994</v>
      </c>
      <c r="AJ66">
        <v>0.57999999999999996</v>
      </c>
      <c r="AK66">
        <v>1.2</v>
      </c>
      <c r="AL66">
        <v>400</v>
      </c>
      <c r="AM66">
        <v>14</v>
      </c>
      <c r="AN66">
        <v>1.9</v>
      </c>
      <c r="AO66">
        <v>100.6</v>
      </c>
      <c r="AP66">
        <v>3.1</v>
      </c>
      <c r="AQ66">
        <v>0.69</v>
      </c>
      <c r="AR66">
        <v>25.7</v>
      </c>
      <c r="AS66">
        <v>2</v>
      </c>
      <c r="AT66">
        <v>7</v>
      </c>
      <c r="AU66">
        <v>25030</v>
      </c>
      <c r="AV66">
        <v>400</v>
      </c>
      <c r="AW66">
        <v>4.5</v>
      </c>
      <c r="AX66">
        <v>532200</v>
      </c>
      <c r="AY66">
        <v>8300</v>
      </c>
      <c r="AZ66">
        <v>52</v>
      </c>
      <c r="BA66">
        <v>3.07</v>
      </c>
      <c r="BB66">
        <v>0.23</v>
      </c>
      <c r="BC66">
        <v>0.61</v>
      </c>
      <c r="BF66">
        <v>1.7</v>
      </c>
      <c r="BI66">
        <v>0.66</v>
      </c>
      <c r="BJ66">
        <v>6</v>
      </c>
      <c r="BK66">
        <v>1.9</v>
      </c>
      <c r="BL66">
        <v>5.4</v>
      </c>
      <c r="BO66">
        <v>2.6</v>
      </c>
      <c r="BP66">
        <v>1.2</v>
      </c>
      <c r="BQ66">
        <v>1.1000000000000001</v>
      </c>
      <c r="BS66">
        <v>1.48</v>
      </c>
      <c r="BT66">
        <v>0.19</v>
      </c>
      <c r="BU66">
        <v>0.31</v>
      </c>
      <c r="BV66">
        <v>13.9</v>
      </c>
      <c r="BW66">
        <v>2</v>
      </c>
      <c r="BX66">
        <v>9.9000000000000005E-2</v>
      </c>
      <c r="BY66">
        <v>24.4</v>
      </c>
      <c r="BZ66">
        <v>1.4</v>
      </c>
      <c r="CA66">
        <v>2.4E-2</v>
      </c>
      <c r="CB66">
        <v>50.5</v>
      </c>
      <c r="CC66">
        <v>3.2</v>
      </c>
      <c r="CD66">
        <v>7.6999999999999999E-2</v>
      </c>
      <c r="CE66">
        <v>0.86</v>
      </c>
      <c r="CF66">
        <v>0.12</v>
      </c>
      <c r="CG66">
        <v>1.6E-2</v>
      </c>
      <c r="CH66">
        <v>1.88</v>
      </c>
      <c r="CI66">
        <v>0.26</v>
      </c>
      <c r="CJ66">
        <v>0.26</v>
      </c>
      <c r="CM66">
        <v>0.25</v>
      </c>
      <c r="CP66">
        <v>0.67</v>
      </c>
      <c r="CS66">
        <v>2.9</v>
      </c>
      <c r="CV66">
        <v>0.22</v>
      </c>
      <c r="CY66">
        <v>0.18</v>
      </c>
      <c r="CZ66">
        <v>163</v>
      </c>
      <c r="DA66">
        <v>24</v>
      </c>
      <c r="DC66">
        <v>6.54</v>
      </c>
      <c r="DD66">
        <v>0.94</v>
      </c>
      <c r="DE66">
        <v>1.6E-2</v>
      </c>
      <c r="DF66">
        <v>12.6</v>
      </c>
      <c r="DG66">
        <v>1.7</v>
      </c>
      <c r="DI66">
        <v>1.59</v>
      </c>
      <c r="DJ66">
        <v>0.24</v>
      </c>
      <c r="DK66">
        <v>1.4E-2</v>
      </c>
      <c r="DL66">
        <v>7.2</v>
      </c>
      <c r="DM66">
        <v>1</v>
      </c>
      <c r="DO66">
        <v>1.7</v>
      </c>
      <c r="DP66">
        <v>0.33</v>
      </c>
      <c r="DR66">
        <v>0.30599999999999999</v>
      </c>
      <c r="DS66">
        <v>6.6000000000000003E-2</v>
      </c>
      <c r="DT66">
        <v>2.8000000000000001E-2</v>
      </c>
      <c r="DU66">
        <v>2.57</v>
      </c>
      <c r="DV66">
        <v>0.5</v>
      </c>
      <c r="DW66">
        <v>0.83</v>
      </c>
      <c r="DX66">
        <v>0.40600000000000003</v>
      </c>
      <c r="DY66">
        <v>5.8999999999999997E-2</v>
      </c>
      <c r="DZ66">
        <v>6.8000000000000005E-2</v>
      </c>
      <c r="EA66">
        <v>2.84</v>
      </c>
      <c r="EB66">
        <v>0.35</v>
      </c>
      <c r="EC66">
        <v>0.16</v>
      </c>
      <c r="ED66">
        <v>0.871</v>
      </c>
      <c r="EE66">
        <v>0.09</v>
      </c>
      <c r="EF66">
        <v>3.6999999999999998E-2</v>
      </c>
      <c r="EG66">
        <v>2.73</v>
      </c>
      <c r="EH66">
        <v>0.28000000000000003</v>
      </c>
      <c r="EI66">
        <v>8.5999999999999993E-2</v>
      </c>
      <c r="EJ66">
        <v>0.49399999999999999</v>
      </c>
      <c r="EK66">
        <v>6.4000000000000001E-2</v>
      </c>
      <c r="EL66">
        <v>3.2000000000000001E-2</v>
      </c>
      <c r="EM66">
        <v>3.72</v>
      </c>
      <c r="EN66">
        <v>0.35</v>
      </c>
      <c r="EP66">
        <v>0.68700000000000006</v>
      </c>
      <c r="EQ66">
        <v>7.6999999999999999E-2</v>
      </c>
      <c r="ER66">
        <v>1.7999999999999999E-2</v>
      </c>
      <c r="ES66">
        <v>1.08</v>
      </c>
      <c r="ET66">
        <v>0.17</v>
      </c>
      <c r="EU66">
        <v>0.17</v>
      </c>
      <c r="EV66">
        <v>4.2000000000000003E-2</v>
      </c>
      <c r="EW66">
        <v>1.7000000000000001E-2</v>
      </c>
      <c r="EX66">
        <v>1.7999999999999999E-2</v>
      </c>
      <c r="FA66">
        <v>0.28999999999999998</v>
      </c>
      <c r="FD66">
        <v>9.9000000000000005E-2</v>
      </c>
      <c r="FE66">
        <v>1.19</v>
      </c>
      <c r="FF66">
        <v>0.2</v>
      </c>
      <c r="FH66">
        <v>0.57299999999999995</v>
      </c>
      <c r="FI66">
        <v>8.8999999999999996E-2</v>
      </c>
    </row>
    <row r="67" spans="1:165" x14ac:dyDescent="0.25">
      <c r="A67" t="s">
        <v>201</v>
      </c>
      <c r="B67" t="s">
        <v>388</v>
      </c>
      <c r="C67" s="1">
        <v>45001</v>
      </c>
      <c r="D67" s="2">
        <v>0.58633101851851854</v>
      </c>
      <c r="E67" t="s">
        <v>110</v>
      </c>
      <c r="G67">
        <v>1</v>
      </c>
      <c r="H67">
        <v>425000</v>
      </c>
      <c r="I67">
        <v>51000</v>
      </c>
      <c r="K67">
        <v>4730</v>
      </c>
      <c r="L67">
        <v>950</v>
      </c>
      <c r="N67">
        <v>13.4</v>
      </c>
      <c r="O67">
        <v>1</v>
      </c>
      <c r="Q67">
        <v>10420</v>
      </c>
      <c r="R67">
        <v>190</v>
      </c>
      <c r="S67">
        <v>65</v>
      </c>
      <c r="T67">
        <v>617</v>
      </c>
      <c r="U67">
        <v>24</v>
      </c>
      <c r="V67">
        <v>1.4</v>
      </c>
      <c r="W67">
        <v>44240</v>
      </c>
      <c r="X67">
        <v>800</v>
      </c>
      <c r="Y67">
        <v>11</v>
      </c>
      <c r="Z67">
        <v>14800</v>
      </c>
      <c r="AA67">
        <v>310</v>
      </c>
      <c r="AB67">
        <v>130</v>
      </c>
      <c r="AC67">
        <v>14410</v>
      </c>
      <c r="AD67">
        <v>310</v>
      </c>
      <c r="AE67">
        <v>19</v>
      </c>
      <c r="AF67">
        <v>91900</v>
      </c>
      <c r="AG67">
        <v>2400</v>
      </c>
      <c r="AH67">
        <v>1700</v>
      </c>
      <c r="AI67">
        <v>16.399999999999999</v>
      </c>
      <c r="AJ67">
        <v>1.6</v>
      </c>
      <c r="AK67">
        <v>1.9</v>
      </c>
      <c r="AL67">
        <v>3210</v>
      </c>
      <c r="AM67">
        <v>240</v>
      </c>
      <c r="AN67">
        <v>3.1</v>
      </c>
      <c r="AO67">
        <v>512</v>
      </c>
      <c r="AP67">
        <v>51</v>
      </c>
      <c r="AQ67">
        <v>1.1000000000000001</v>
      </c>
      <c r="AR67">
        <v>100</v>
      </c>
      <c r="AS67">
        <v>11</v>
      </c>
      <c r="AT67">
        <v>11</v>
      </c>
      <c r="AU67">
        <v>15930</v>
      </c>
      <c r="AV67">
        <v>660</v>
      </c>
      <c r="AW67">
        <v>7.4</v>
      </c>
      <c r="AX67">
        <v>785000</v>
      </c>
      <c r="AY67">
        <v>58000</v>
      </c>
      <c r="AZ67">
        <v>86</v>
      </c>
      <c r="BA67">
        <v>1.31</v>
      </c>
      <c r="BB67">
        <v>0.42</v>
      </c>
      <c r="BC67">
        <v>1</v>
      </c>
      <c r="BF67">
        <v>2.8</v>
      </c>
      <c r="BG67">
        <v>5.31</v>
      </c>
      <c r="BH67">
        <v>0.65</v>
      </c>
      <c r="BI67">
        <v>1.1000000000000001</v>
      </c>
      <c r="BJ67">
        <v>16.100000000000001</v>
      </c>
      <c r="BK67">
        <v>4.8</v>
      </c>
      <c r="BL67">
        <v>8.8000000000000007</v>
      </c>
      <c r="BO67">
        <v>4.3</v>
      </c>
      <c r="BP67">
        <v>0.3</v>
      </c>
      <c r="BQ67">
        <v>2.4</v>
      </c>
      <c r="BS67">
        <v>17.91</v>
      </c>
      <c r="BT67">
        <v>0.7</v>
      </c>
      <c r="BU67">
        <v>0.51</v>
      </c>
      <c r="BV67">
        <v>468</v>
      </c>
      <c r="BW67">
        <v>12</v>
      </c>
      <c r="BX67">
        <v>0.16</v>
      </c>
      <c r="BY67">
        <v>243.8</v>
      </c>
      <c r="BZ67">
        <v>5.4</v>
      </c>
      <c r="CA67">
        <v>0.04</v>
      </c>
      <c r="CB67">
        <v>691</v>
      </c>
      <c r="CC67">
        <v>18</v>
      </c>
      <c r="CD67">
        <v>0.13</v>
      </c>
      <c r="CE67">
        <v>21.31</v>
      </c>
      <c r="CF67">
        <v>0.68</v>
      </c>
      <c r="CG67">
        <v>2.5999999999999999E-2</v>
      </c>
      <c r="CH67">
        <v>14.7</v>
      </c>
      <c r="CI67">
        <v>1.5</v>
      </c>
      <c r="CJ67">
        <v>0.44</v>
      </c>
      <c r="CM67">
        <v>0.41</v>
      </c>
      <c r="CP67">
        <v>1.1000000000000001</v>
      </c>
      <c r="CS67">
        <v>4.7</v>
      </c>
      <c r="CV67">
        <v>0.35</v>
      </c>
      <c r="CY67">
        <v>0.3</v>
      </c>
      <c r="CZ67">
        <v>6040</v>
      </c>
      <c r="DA67">
        <v>160</v>
      </c>
      <c r="DC67">
        <v>194.1</v>
      </c>
      <c r="DD67">
        <v>4.7</v>
      </c>
      <c r="DE67">
        <v>2.5999999999999999E-2</v>
      </c>
      <c r="DF67">
        <v>406</v>
      </c>
      <c r="DG67">
        <v>9.4</v>
      </c>
      <c r="DI67">
        <v>47.3</v>
      </c>
      <c r="DJ67">
        <v>1.4</v>
      </c>
      <c r="DK67">
        <v>2.3E-2</v>
      </c>
      <c r="DL67">
        <v>212</v>
      </c>
      <c r="DM67">
        <v>6.4</v>
      </c>
      <c r="DO67">
        <v>44.8</v>
      </c>
      <c r="DP67">
        <v>2.2000000000000002</v>
      </c>
      <c r="DR67">
        <v>8.9</v>
      </c>
      <c r="DS67">
        <v>0.48</v>
      </c>
      <c r="DT67">
        <v>4.7E-2</v>
      </c>
      <c r="DU67">
        <v>45.3</v>
      </c>
      <c r="DV67">
        <v>2.2999999999999998</v>
      </c>
      <c r="DW67">
        <v>1.4</v>
      </c>
      <c r="DX67">
        <v>6.61</v>
      </c>
      <c r="DY67">
        <v>0.32</v>
      </c>
      <c r="DZ67">
        <v>0.11</v>
      </c>
      <c r="EA67">
        <v>41.8</v>
      </c>
      <c r="EB67">
        <v>1.7</v>
      </c>
      <c r="EC67">
        <v>0.26</v>
      </c>
      <c r="ED67">
        <v>7.96</v>
      </c>
      <c r="EE67">
        <v>0.39</v>
      </c>
      <c r="EF67">
        <v>0.06</v>
      </c>
      <c r="EG67">
        <v>23.6</v>
      </c>
      <c r="EH67">
        <v>1.4</v>
      </c>
      <c r="EI67">
        <v>0.14000000000000001</v>
      </c>
      <c r="EJ67">
        <v>3.11</v>
      </c>
      <c r="EK67">
        <v>0.24</v>
      </c>
      <c r="EL67">
        <v>5.1999999999999998E-2</v>
      </c>
      <c r="EM67">
        <v>17.899999999999999</v>
      </c>
      <c r="EN67">
        <v>1.1000000000000001</v>
      </c>
      <c r="EP67">
        <v>2.4300000000000002</v>
      </c>
      <c r="EQ67">
        <v>0.2</v>
      </c>
      <c r="ER67">
        <v>2.9000000000000001E-2</v>
      </c>
      <c r="ES67">
        <v>16.5</v>
      </c>
      <c r="ET67">
        <v>1.2</v>
      </c>
      <c r="EU67">
        <v>0.28000000000000003</v>
      </c>
      <c r="EV67">
        <v>0.97</v>
      </c>
      <c r="EW67">
        <v>0.12</v>
      </c>
      <c r="EX67">
        <v>0.03</v>
      </c>
      <c r="EY67">
        <v>3.95</v>
      </c>
      <c r="EZ67">
        <v>0.42</v>
      </c>
      <c r="FA67">
        <v>0.47</v>
      </c>
      <c r="FD67">
        <v>0.16</v>
      </c>
      <c r="FE67">
        <v>29.8</v>
      </c>
      <c r="FF67">
        <v>1.1000000000000001</v>
      </c>
      <c r="FH67">
        <v>14.4</v>
      </c>
      <c r="FI67">
        <v>0.56999999999999995</v>
      </c>
    </row>
    <row r="68" spans="1:165" x14ac:dyDescent="0.25">
      <c r="A68" t="s">
        <v>202</v>
      </c>
      <c r="B68" t="s">
        <v>389</v>
      </c>
      <c r="C68" s="1">
        <v>45001</v>
      </c>
      <c r="D68" s="2">
        <v>0.58740740740740738</v>
      </c>
      <c r="E68" t="s">
        <v>111</v>
      </c>
      <c r="G68">
        <v>1</v>
      </c>
      <c r="H68">
        <v>678000</v>
      </c>
      <c r="I68">
        <v>67000</v>
      </c>
      <c r="K68">
        <v>5600</v>
      </c>
      <c r="L68">
        <v>1000</v>
      </c>
      <c r="N68">
        <v>13.4</v>
      </c>
      <c r="O68">
        <v>1</v>
      </c>
      <c r="Q68">
        <v>9500</v>
      </c>
      <c r="R68">
        <v>260</v>
      </c>
      <c r="S68">
        <v>33</v>
      </c>
      <c r="T68">
        <v>1049</v>
      </c>
      <c r="U68">
        <v>65</v>
      </c>
      <c r="V68">
        <v>1</v>
      </c>
      <c r="W68">
        <v>46500</v>
      </c>
      <c r="X68">
        <v>1300</v>
      </c>
      <c r="Y68">
        <v>5.0999999999999996</v>
      </c>
      <c r="Z68">
        <v>15980</v>
      </c>
      <c r="AA68">
        <v>430</v>
      </c>
      <c r="AB68">
        <v>75</v>
      </c>
      <c r="AC68">
        <v>24360</v>
      </c>
      <c r="AD68">
        <v>590</v>
      </c>
      <c r="AE68">
        <v>14</v>
      </c>
      <c r="AF68">
        <v>84100</v>
      </c>
      <c r="AG68">
        <v>3100</v>
      </c>
      <c r="AH68">
        <v>1200</v>
      </c>
      <c r="AI68">
        <v>10.3</v>
      </c>
      <c r="AJ68">
        <v>0.77</v>
      </c>
      <c r="AK68">
        <v>1.7</v>
      </c>
      <c r="AL68">
        <v>1582</v>
      </c>
      <c r="AM68">
        <v>69</v>
      </c>
      <c r="AN68">
        <v>2.6</v>
      </c>
      <c r="AO68">
        <v>238</v>
      </c>
      <c r="AP68">
        <v>21</v>
      </c>
      <c r="AQ68">
        <v>0.81</v>
      </c>
      <c r="AR68">
        <v>48.4</v>
      </c>
      <c r="AS68">
        <v>4.9000000000000004</v>
      </c>
      <c r="AT68">
        <v>7.2</v>
      </c>
      <c r="AU68">
        <v>12390</v>
      </c>
      <c r="AV68">
        <v>560</v>
      </c>
      <c r="AW68">
        <v>1.5</v>
      </c>
      <c r="AX68">
        <v>437000</v>
      </c>
      <c r="AY68">
        <v>26000</v>
      </c>
      <c r="AZ68">
        <v>55</v>
      </c>
      <c r="BA68">
        <v>1.62</v>
      </c>
      <c r="BB68">
        <v>0.26</v>
      </c>
      <c r="BC68">
        <v>0.34</v>
      </c>
      <c r="BF68">
        <v>1.2</v>
      </c>
      <c r="BG68">
        <v>5.65</v>
      </c>
      <c r="BH68">
        <v>0.51</v>
      </c>
      <c r="BI68">
        <v>0.72</v>
      </c>
      <c r="BJ68">
        <v>8.4</v>
      </c>
      <c r="BK68">
        <v>2.2999999999999998</v>
      </c>
      <c r="BL68">
        <v>4.9000000000000004</v>
      </c>
      <c r="BO68">
        <v>2.5</v>
      </c>
      <c r="BP68">
        <v>-0.8</v>
      </c>
      <c r="BQ68">
        <v>1.3</v>
      </c>
      <c r="BS68">
        <v>59.6</v>
      </c>
      <c r="BT68">
        <v>1.7</v>
      </c>
      <c r="BU68">
        <v>0.21</v>
      </c>
      <c r="BV68">
        <v>421</v>
      </c>
      <c r="BW68">
        <v>16</v>
      </c>
      <c r="BX68">
        <v>0.11</v>
      </c>
      <c r="BY68">
        <v>217.8</v>
      </c>
      <c r="BZ68">
        <v>7.5</v>
      </c>
      <c r="CA68">
        <v>3.5000000000000003E-2</v>
      </c>
      <c r="CB68">
        <v>496</v>
      </c>
      <c r="CC68">
        <v>14</v>
      </c>
      <c r="CD68">
        <v>3.3000000000000002E-2</v>
      </c>
      <c r="CE68">
        <v>16.64</v>
      </c>
      <c r="CF68">
        <v>0.76</v>
      </c>
      <c r="CH68">
        <v>8.82</v>
      </c>
      <c r="CI68">
        <v>0.76</v>
      </c>
      <c r="CJ68">
        <v>0.22</v>
      </c>
      <c r="CM68">
        <v>0.26</v>
      </c>
      <c r="CP68">
        <v>1.2</v>
      </c>
      <c r="CS68">
        <v>3</v>
      </c>
      <c r="CV68">
        <v>0.21</v>
      </c>
      <c r="CW68">
        <v>0.86699999999999999</v>
      </c>
      <c r="CX68">
        <v>9.0999999999999998E-2</v>
      </c>
      <c r="CY68">
        <v>0.18</v>
      </c>
      <c r="CZ68">
        <v>6850</v>
      </c>
      <c r="DA68">
        <v>290</v>
      </c>
      <c r="DB68">
        <v>0.28999999999999998</v>
      </c>
      <c r="DC68">
        <v>185.3</v>
      </c>
      <c r="DD68">
        <v>7.4</v>
      </c>
      <c r="DE68">
        <v>1.6E-2</v>
      </c>
      <c r="DF68">
        <v>393</v>
      </c>
      <c r="DG68">
        <v>14</v>
      </c>
      <c r="DH68">
        <v>1.6E-2</v>
      </c>
      <c r="DI68">
        <v>46.2</v>
      </c>
      <c r="DJ68">
        <v>1.9</v>
      </c>
      <c r="DK68">
        <v>1.4E-2</v>
      </c>
      <c r="DL68">
        <v>206.5</v>
      </c>
      <c r="DM68">
        <v>8.5</v>
      </c>
      <c r="DO68">
        <v>42</v>
      </c>
      <c r="DP68">
        <v>2.1</v>
      </c>
      <c r="DQ68">
        <v>0.11</v>
      </c>
      <c r="DR68">
        <v>7.98</v>
      </c>
      <c r="DS68">
        <v>0.47</v>
      </c>
      <c r="DT68">
        <v>2.9000000000000001E-2</v>
      </c>
      <c r="DU68">
        <v>44.3</v>
      </c>
      <c r="DV68">
        <v>2.2000000000000002</v>
      </c>
      <c r="DW68">
        <v>0.79</v>
      </c>
      <c r="DX68">
        <v>6.23</v>
      </c>
      <c r="DY68">
        <v>0.3</v>
      </c>
      <c r="DZ68">
        <v>0.12</v>
      </c>
      <c r="EA68">
        <v>36.5</v>
      </c>
      <c r="EB68">
        <v>1.8</v>
      </c>
      <c r="EC68">
        <v>0.14000000000000001</v>
      </c>
      <c r="ED68">
        <v>7.23</v>
      </c>
      <c r="EE68">
        <v>0.32</v>
      </c>
      <c r="EG68">
        <v>21.89</v>
      </c>
      <c r="EH68">
        <v>0.88</v>
      </c>
      <c r="EI68">
        <v>0.15</v>
      </c>
      <c r="EJ68">
        <v>2.38</v>
      </c>
      <c r="EK68">
        <v>0.15</v>
      </c>
      <c r="EM68">
        <v>15.49</v>
      </c>
      <c r="EN68">
        <v>0.95</v>
      </c>
      <c r="EO68">
        <v>7.8E-2</v>
      </c>
      <c r="EP68">
        <v>2.15</v>
      </c>
      <c r="EQ68">
        <v>0.15</v>
      </c>
      <c r="ER68">
        <v>4.2999999999999997E-2</v>
      </c>
      <c r="ES68">
        <v>11.99</v>
      </c>
      <c r="ET68">
        <v>0.62</v>
      </c>
      <c r="EU68">
        <v>8.7999999999999995E-2</v>
      </c>
      <c r="EV68">
        <v>0.69899999999999995</v>
      </c>
      <c r="EW68">
        <v>8.3000000000000004E-2</v>
      </c>
      <c r="EY68">
        <v>2.76</v>
      </c>
      <c r="EZ68">
        <v>0.24</v>
      </c>
      <c r="FA68">
        <v>0.22</v>
      </c>
      <c r="FB68">
        <v>1.9E-3</v>
      </c>
      <c r="FC68">
        <v>4.0000000000000001E-3</v>
      </c>
      <c r="FE68">
        <v>28.1</v>
      </c>
      <c r="FF68">
        <v>1.1000000000000001</v>
      </c>
      <c r="FH68">
        <v>13.67</v>
      </c>
      <c r="FI68">
        <v>0.69</v>
      </c>
    </row>
    <row r="69" spans="1:165" x14ac:dyDescent="0.25">
      <c r="A69" t="s">
        <v>203</v>
      </c>
      <c r="B69" t="s">
        <v>390</v>
      </c>
      <c r="C69" s="1">
        <v>45001</v>
      </c>
      <c r="D69" s="2">
        <v>0.58847222222222217</v>
      </c>
      <c r="E69" t="s">
        <v>112</v>
      </c>
      <c r="G69">
        <v>1</v>
      </c>
      <c r="H69" s="3">
        <v>1223000</v>
      </c>
      <c r="I69">
        <v>45000</v>
      </c>
      <c r="K69">
        <v>9000</v>
      </c>
      <c r="L69">
        <v>1100</v>
      </c>
      <c r="N69">
        <v>13.4</v>
      </c>
      <c r="O69">
        <v>1</v>
      </c>
      <c r="Q69">
        <v>6310</v>
      </c>
      <c r="R69">
        <v>210</v>
      </c>
      <c r="S69">
        <v>23</v>
      </c>
      <c r="V69">
        <v>88000</v>
      </c>
      <c r="W69">
        <v>27900</v>
      </c>
      <c r="X69">
        <v>1100</v>
      </c>
      <c r="Y69">
        <v>2.6</v>
      </c>
      <c r="Z69">
        <v>9890</v>
      </c>
      <c r="AA69">
        <v>280</v>
      </c>
      <c r="AB69">
        <v>39</v>
      </c>
      <c r="AC69">
        <v>8970</v>
      </c>
      <c r="AD69">
        <v>370</v>
      </c>
      <c r="AE69">
        <v>8.9</v>
      </c>
      <c r="AF69">
        <v>63600</v>
      </c>
      <c r="AG69">
        <v>2100</v>
      </c>
      <c r="AH69">
        <v>640</v>
      </c>
      <c r="AI69">
        <v>7.19</v>
      </c>
      <c r="AJ69">
        <v>0.39</v>
      </c>
      <c r="AK69">
        <v>0.75</v>
      </c>
      <c r="AL69">
        <v>679</v>
      </c>
      <c r="AM69">
        <v>23</v>
      </c>
      <c r="AN69">
        <v>1.9</v>
      </c>
      <c r="AO69">
        <v>19.09</v>
      </c>
      <c r="AP69">
        <v>0.5</v>
      </c>
      <c r="AQ69">
        <v>0.4</v>
      </c>
      <c r="AT69">
        <v>4.5999999999999996</v>
      </c>
      <c r="AU69">
        <v>17320</v>
      </c>
      <c r="AV69">
        <v>310</v>
      </c>
      <c r="AW69">
        <v>0.91</v>
      </c>
      <c r="AX69">
        <v>352800</v>
      </c>
      <c r="AY69">
        <v>5000</v>
      </c>
      <c r="AZ69">
        <v>23</v>
      </c>
      <c r="BA69">
        <v>1.94</v>
      </c>
      <c r="BB69">
        <v>0.14000000000000001</v>
      </c>
      <c r="BC69">
        <v>0.2</v>
      </c>
      <c r="BF69">
        <v>1.1000000000000001</v>
      </c>
      <c r="BG69">
        <v>6.18</v>
      </c>
      <c r="BH69">
        <v>0.28999999999999998</v>
      </c>
      <c r="BI69">
        <v>0.38</v>
      </c>
      <c r="BJ69">
        <v>5.2</v>
      </c>
      <c r="BK69">
        <v>1</v>
      </c>
      <c r="BL69">
        <v>2.8</v>
      </c>
      <c r="BO69">
        <v>1.3</v>
      </c>
      <c r="BP69">
        <v>-0.15</v>
      </c>
      <c r="BQ69">
        <v>0.6</v>
      </c>
      <c r="BS69">
        <v>20.74</v>
      </c>
      <c r="BT69">
        <v>0.74</v>
      </c>
      <c r="BU69">
        <v>0.18</v>
      </c>
      <c r="BV69">
        <v>293.5</v>
      </c>
      <c r="BW69">
        <v>9.9</v>
      </c>
      <c r="BX69">
        <v>7.0999999999999994E-2</v>
      </c>
      <c r="BY69">
        <v>182.5</v>
      </c>
      <c r="BZ69">
        <v>4.4000000000000004</v>
      </c>
      <c r="CA69">
        <v>2.4E-2</v>
      </c>
      <c r="CB69">
        <v>382</v>
      </c>
      <c r="CC69">
        <v>11</v>
      </c>
      <c r="CD69">
        <v>3.6999999999999998E-2</v>
      </c>
      <c r="CE69">
        <v>13.72</v>
      </c>
      <c r="CF69">
        <v>0.42</v>
      </c>
      <c r="CJ69">
        <v>110</v>
      </c>
      <c r="CK69">
        <v>0.14099999999999999</v>
      </c>
      <c r="CL69">
        <v>0.04</v>
      </c>
      <c r="CM69">
        <v>0.05</v>
      </c>
      <c r="CP69">
        <v>0.61</v>
      </c>
      <c r="CS69">
        <v>1.9</v>
      </c>
      <c r="CV69">
        <v>0.14000000000000001</v>
      </c>
      <c r="CW69">
        <v>0.33100000000000002</v>
      </c>
      <c r="CX69">
        <v>4.2000000000000003E-2</v>
      </c>
      <c r="CY69">
        <v>0.11</v>
      </c>
      <c r="CZ69">
        <v>3070</v>
      </c>
      <c r="DA69">
        <v>140</v>
      </c>
      <c r="DB69">
        <v>0.39</v>
      </c>
      <c r="DC69">
        <v>152.6</v>
      </c>
      <c r="DD69">
        <v>4.4000000000000004</v>
      </c>
      <c r="DF69">
        <v>322.39999999999998</v>
      </c>
      <c r="DG69">
        <v>9.6999999999999993</v>
      </c>
      <c r="DI69">
        <v>38.5</v>
      </c>
      <c r="DJ69">
        <v>1.1000000000000001</v>
      </c>
      <c r="DL69">
        <v>173.9</v>
      </c>
      <c r="DM69">
        <v>5.0999999999999996</v>
      </c>
      <c r="DO69">
        <v>36.200000000000003</v>
      </c>
      <c r="DP69">
        <v>1.2</v>
      </c>
      <c r="DR69">
        <v>6.08</v>
      </c>
      <c r="DS69">
        <v>0.24</v>
      </c>
      <c r="DT69">
        <v>2.3E-2</v>
      </c>
      <c r="DU69">
        <v>37</v>
      </c>
      <c r="DV69">
        <v>1.2</v>
      </c>
      <c r="DW69">
        <v>0.61</v>
      </c>
      <c r="DX69">
        <v>5.23</v>
      </c>
      <c r="DY69">
        <v>0.17</v>
      </c>
      <c r="DZ69">
        <v>4.2000000000000003E-2</v>
      </c>
      <c r="EA69">
        <v>31.1</v>
      </c>
      <c r="EB69">
        <v>1</v>
      </c>
      <c r="ED69">
        <v>6.24</v>
      </c>
      <c r="EE69">
        <v>0.18</v>
      </c>
      <c r="EF69">
        <v>2.1000000000000001E-2</v>
      </c>
      <c r="EG69">
        <v>17.03</v>
      </c>
      <c r="EH69">
        <v>0.6</v>
      </c>
      <c r="EI69">
        <v>7.8E-2</v>
      </c>
      <c r="EJ69">
        <v>2.19</v>
      </c>
      <c r="EK69">
        <v>0.11</v>
      </c>
      <c r="EM69">
        <v>13.18</v>
      </c>
      <c r="EN69">
        <v>0.52</v>
      </c>
      <c r="EO69">
        <v>8.7999999999999995E-2</v>
      </c>
      <c r="EP69">
        <v>1.861</v>
      </c>
      <c r="EQ69">
        <v>0.09</v>
      </c>
      <c r="ER69">
        <v>3.5000000000000003E-2</v>
      </c>
      <c r="ES69">
        <v>9.15</v>
      </c>
      <c r="ET69">
        <v>0.44</v>
      </c>
      <c r="EU69">
        <v>7.0999999999999994E-2</v>
      </c>
      <c r="EV69">
        <v>0.63800000000000001</v>
      </c>
      <c r="EW69">
        <v>5.8000000000000003E-2</v>
      </c>
      <c r="EY69">
        <v>2.83</v>
      </c>
      <c r="EZ69">
        <v>0.18</v>
      </c>
      <c r="FA69">
        <v>0.13</v>
      </c>
      <c r="FD69">
        <v>3.6999999999999998E-2</v>
      </c>
      <c r="FE69">
        <v>25.46</v>
      </c>
      <c r="FF69">
        <v>0.72</v>
      </c>
      <c r="FH69">
        <v>12.37</v>
      </c>
      <c r="FI69">
        <v>0.4</v>
      </c>
    </row>
    <row r="70" spans="1:165" x14ac:dyDescent="0.25">
      <c r="A70" t="s">
        <v>204</v>
      </c>
      <c r="B70" t="s">
        <v>391</v>
      </c>
      <c r="C70" s="1">
        <v>45001</v>
      </c>
      <c r="D70" s="2">
        <v>0.58958333333333335</v>
      </c>
      <c r="E70" t="s">
        <v>113</v>
      </c>
      <c r="G70">
        <v>1</v>
      </c>
      <c r="H70">
        <v>681000</v>
      </c>
      <c r="I70">
        <v>48000</v>
      </c>
      <c r="K70">
        <v>2940</v>
      </c>
      <c r="L70">
        <v>980</v>
      </c>
      <c r="N70">
        <v>13.4</v>
      </c>
      <c r="O70">
        <v>1</v>
      </c>
      <c r="Q70">
        <v>242</v>
      </c>
      <c r="R70">
        <v>13</v>
      </c>
      <c r="S70">
        <v>30</v>
      </c>
      <c r="T70">
        <v>4490</v>
      </c>
      <c r="U70">
        <v>83</v>
      </c>
      <c r="V70">
        <v>1.2</v>
      </c>
      <c r="W70">
        <v>1602</v>
      </c>
      <c r="X70">
        <v>77</v>
      </c>
      <c r="Y70">
        <v>6.5</v>
      </c>
      <c r="Z70">
        <v>780</v>
      </c>
      <c r="AA70">
        <v>32</v>
      </c>
      <c r="AB70">
        <v>75</v>
      </c>
      <c r="AC70">
        <v>228</v>
      </c>
      <c r="AD70">
        <v>14</v>
      </c>
      <c r="AE70">
        <v>14</v>
      </c>
      <c r="AF70">
        <v>18490</v>
      </c>
      <c r="AG70">
        <v>590</v>
      </c>
      <c r="AH70">
        <v>1300</v>
      </c>
      <c r="AI70">
        <v>9.44</v>
      </c>
      <c r="AJ70">
        <v>0.73</v>
      </c>
      <c r="AK70">
        <v>1.7</v>
      </c>
      <c r="AL70">
        <v>824</v>
      </c>
      <c r="AM70">
        <v>69</v>
      </c>
      <c r="AN70">
        <v>2.6</v>
      </c>
      <c r="AO70">
        <v>252</v>
      </c>
      <c r="AP70">
        <v>23</v>
      </c>
      <c r="AQ70">
        <v>0.62</v>
      </c>
      <c r="AR70">
        <v>54.8</v>
      </c>
      <c r="AS70">
        <v>5.6</v>
      </c>
      <c r="AT70">
        <v>7.7</v>
      </c>
      <c r="AU70">
        <v>26770</v>
      </c>
      <c r="AV70">
        <v>330</v>
      </c>
      <c r="AW70">
        <v>1.7</v>
      </c>
      <c r="AX70">
        <v>618000</v>
      </c>
      <c r="AY70">
        <v>13000</v>
      </c>
      <c r="AZ70">
        <v>54</v>
      </c>
      <c r="BA70">
        <v>3.42</v>
      </c>
      <c r="BB70">
        <v>0.26</v>
      </c>
      <c r="BC70">
        <v>0.51</v>
      </c>
      <c r="BD70">
        <v>1.55</v>
      </c>
      <c r="BE70">
        <v>0.49</v>
      </c>
      <c r="BF70">
        <v>1.4</v>
      </c>
      <c r="BG70">
        <v>0.67</v>
      </c>
      <c r="BH70">
        <v>0.25</v>
      </c>
      <c r="BI70">
        <v>0.6</v>
      </c>
      <c r="BJ70">
        <v>7.9</v>
      </c>
      <c r="BK70">
        <v>1.9</v>
      </c>
      <c r="BL70">
        <v>4.7</v>
      </c>
      <c r="BO70">
        <v>2.4</v>
      </c>
      <c r="BP70">
        <v>-0.9</v>
      </c>
      <c r="BQ70">
        <v>1.1000000000000001</v>
      </c>
      <c r="BS70">
        <v>0.51</v>
      </c>
      <c r="BT70">
        <v>0.1</v>
      </c>
      <c r="BU70">
        <v>0.33</v>
      </c>
      <c r="BV70">
        <v>3.73</v>
      </c>
      <c r="BW70">
        <v>0.33</v>
      </c>
      <c r="BX70">
        <v>0.12</v>
      </c>
      <c r="BY70">
        <v>20.239999999999998</v>
      </c>
      <c r="BZ70">
        <v>0.56000000000000005</v>
      </c>
      <c r="CA70">
        <v>5.1999999999999998E-2</v>
      </c>
      <c r="CB70">
        <v>65.900000000000006</v>
      </c>
      <c r="CC70">
        <v>5.7</v>
      </c>
      <c r="CD70">
        <v>3.3000000000000002E-2</v>
      </c>
      <c r="CE70">
        <v>0.747</v>
      </c>
      <c r="CF70">
        <v>8.8999999999999996E-2</v>
      </c>
      <c r="CH70">
        <v>2.02</v>
      </c>
      <c r="CI70">
        <v>0.33</v>
      </c>
      <c r="CJ70">
        <v>0.21</v>
      </c>
      <c r="CM70">
        <v>0.17</v>
      </c>
      <c r="CP70">
        <v>1.1000000000000001</v>
      </c>
      <c r="CS70">
        <v>3.4</v>
      </c>
      <c r="CV70">
        <v>0.22</v>
      </c>
      <c r="CY70">
        <v>0.17</v>
      </c>
      <c r="CZ70">
        <v>55.7</v>
      </c>
      <c r="DA70">
        <v>5.0999999999999996</v>
      </c>
      <c r="DC70">
        <v>1.79</v>
      </c>
      <c r="DD70">
        <v>0.21</v>
      </c>
      <c r="DE70">
        <v>1.7000000000000001E-2</v>
      </c>
      <c r="DF70">
        <v>3.76</v>
      </c>
      <c r="DG70">
        <v>0.36</v>
      </c>
      <c r="DI70">
        <v>0.42199999999999999</v>
      </c>
      <c r="DJ70">
        <v>5.8999999999999997E-2</v>
      </c>
      <c r="DL70">
        <v>2.17</v>
      </c>
      <c r="DM70">
        <v>0.34</v>
      </c>
      <c r="DN70">
        <v>9.0999999999999998E-2</v>
      </c>
      <c r="DO70">
        <v>0.38</v>
      </c>
      <c r="DP70">
        <v>0.13</v>
      </c>
      <c r="DQ70">
        <v>0.11</v>
      </c>
      <c r="DR70">
        <v>0.14899999999999999</v>
      </c>
      <c r="DS70">
        <v>3.9E-2</v>
      </c>
      <c r="DT70">
        <v>9.2999999999999999E-2</v>
      </c>
      <c r="DU70">
        <v>1.34</v>
      </c>
      <c r="DV70">
        <v>0.39</v>
      </c>
      <c r="DW70">
        <v>1.1000000000000001</v>
      </c>
      <c r="DX70">
        <v>0.34100000000000003</v>
      </c>
      <c r="DY70">
        <v>0.05</v>
      </c>
      <c r="DZ70">
        <v>8.1000000000000003E-2</v>
      </c>
      <c r="EA70">
        <v>2.06</v>
      </c>
      <c r="EB70">
        <v>0.23</v>
      </c>
      <c r="EC70">
        <v>0.22</v>
      </c>
      <c r="ED70">
        <v>0.60699999999999998</v>
      </c>
      <c r="EE70">
        <v>7.0000000000000007E-2</v>
      </c>
      <c r="EG70">
        <v>2.2599999999999998</v>
      </c>
      <c r="EH70">
        <v>0.25</v>
      </c>
      <c r="EI70">
        <v>0.17</v>
      </c>
      <c r="EJ70">
        <v>0.38200000000000001</v>
      </c>
      <c r="EK70">
        <v>5.8000000000000003E-2</v>
      </c>
      <c r="EM70">
        <v>3.29</v>
      </c>
      <c r="EN70">
        <v>0.38</v>
      </c>
      <c r="EP70">
        <v>0.57799999999999996</v>
      </c>
      <c r="EQ70">
        <v>6.0999999999999999E-2</v>
      </c>
      <c r="ER70">
        <v>0.04</v>
      </c>
      <c r="ES70">
        <v>1.49</v>
      </c>
      <c r="ET70">
        <v>0.23</v>
      </c>
      <c r="EU70">
        <v>0.11</v>
      </c>
      <c r="EV70">
        <v>1.17E-2</v>
      </c>
      <c r="EW70">
        <v>8.3000000000000001E-3</v>
      </c>
      <c r="FA70">
        <v>0.36</v>
      </c>
      <c r="FD70">
        <v>7.6999999999999999E-2</v>
      </c>
      <c r="FE70">
        <v>0.26200000000000001</v>
      </c>
      <c r="FF70">
        <v>0.05</v>
      </c>
      <c r="FH70">
        <v>0.19</v>
      </c>
      <c r="FI70">
        <v>4.1000000000000002E-2</v>
      </c>
    </row>
    <row r="71" spans="1:165" x14ac:dyDescent="0.25">
      <c r="A71" t="s">
        <v>205</v>
      </c>
      <c r="B71" t="s">
        <v>392</v>
      </c>
      <c r="C71" s="1">
        <v>45001</v>
      </c>
      <c r="D71" s="2">
        <v>0.59062500000000007</v>
      </c>
      <c r="E71" t="s">
        <v>114</v>
      </c>
      <c r="G71">
        <v>1</v>
      </c>
      <c r="H71" s="3">
        <v>1077000</v>
      </c>
      <c r="I71">
        <v>33000</v>
      </c>
      <c r="K71">
        <v>6070</v>
      </c>
      <c r="L71">
        <v>990</v>
      </c>
      <c r="N71">
        <v>13.4</v>
      </c>
      <c r="O71">
        <v>1</v>
      </c>
      <c r="Q71">
        <v>301.89999999999998</v>
      </c>
      <c r="R71">
        <v>8.6</v>
      </c>
      <c r="S71">
        <v>19</v>
      </c>
      <c r="T71">
        <v>5863</v>
      </c>
      <c r="U71">
        <v>84</v>
      </c>
      <c r="V71">
        <v>0.74</v>
      </c>
      <c r="W71">
        <v>1182</v>
      </c>
      <c r="X71">
        <v>47</v>
      </c>
      <c r="Y71">
        <v>4.0999999999999996</v>
      </c>
      <c r="Z71">
        <v>1020</v>
      </c>
      <c r="AA71">
        <v>30</v>
      </c>
      <c r="AB71">
        <v>48</v>
      </c>
      <c r="AC71">
        <v>295</v>
      </c>
      <c r="AD71">
        <v>18</v>
      </c>
      <c r="AE71">
        <v>8.8000000000000007</v>
      </c>
      <c r="AF71">
        <v>20050</v>
      </c>
      <c r="AG71">
        <v>480</v>
      </c>
      <c r="AH71">
        <v>800</v>
      </c>
      <c r="AI71">
        <v>6.47</v>
      </c>
      <c r="AJ71">
        <v>0.36</v>
      </c>
      <c r="AK71">
        <v>1.1000000000000001</v>
      </c>
      <c r="AL71">
        <v>109.6</v>
      </c>
      <c r="AM71">
        <v>4</v>
      </c>
      <c r="AN71">
        <v>1.6</v>
      </c>
      <c r="AO71">
        <v>16.350000000000001</v>
      </c>
      <c r="AP71">
        <v>0.62</v>
      </c>
      <c r="AQ71">
        <v>0.39</v>
      </c>
      <c r="AR71">
        <v>7.6</v>
      </c>
      <c r="AS71">
        <v>1.4</v>
      </c>
      <c r="AT71">
        <v>4.9000000000000004</v>
      </c>
      <c r="AU71">
        <v>26640</v>
      </c>
      <c r="AV71">
        <v>290</v>
      </c>
      <c r="AW71">
        <v>1.1000000000000001</v>
      </c>
      <c r="AX71">
        <v>482100</v>
      </c>
      <c r="AY71">
        <v>5700</v>
      </c>
      <c r="AZ71">
        <v>34</v>
      </c>
      <c r="BA71">
        <v>2.88</v>
      </c>
      <c r="BB71">
        <v>0.16</v>
      </c>
      <c r="BC71">
        <v>0.33</v>
      </c>
      <c r="BD71">
        <v>1.87</v>
      </c>
      <c r="BE71">
        <v>0.38</v>
      </c>
      <c r="BF71">
        <v>0.89</v>
      </c>
      <c r="BG71">
        <v>0.43</v>
      </c>
      <c r="BH71">
        <v>0.14000000000000001</v>
      </c>
      <c r="BI71">
        <v>0.38</v>
      </c>
      <c r="BJ71">
        <v>3.2</v>
      </c>
      <c r="BK71">
        <v>1</v>
      </c>
      <c r="BL71">
        <v>3</v>
      </c>
      <c r="BO71">
        <v>1.5</v>
      </c>
      <c r="BP71">
        <v>-0.37</v>
      </c>
      <c r="BQ71">
        <v>0.63</v>
      </c>
      <c r="BS71">
        <v>0.502</v>
      </c>
      <c r="BT71">
        <v>8.8999999999999996E-2</v>
      </c>
      <c r="BU71">
        <v>0.21</v>
      </c>
      <c r="BV71">
        <v>8.27</v>
      </c>
      <c r="BW71">
        <v>0.56999999999999995</v>
      </c>
      <c r="BX71">
        <v>7.3999999999999996E-2</v>
      </c>
      <c r="BY71">
        <v>22.43</v>
      </c>
      <c r="BZ71">
        <v>0.54</v>
      </c>
      <c r="CA71">
        <v>3.3000000000000002E-2</v>
      </c>
      <c r="CB71">
        <v>10.97</v>
      </c>
      <c r="CC71">
        <v>0.65</v>
      </c>
      <c r="CD71">
        <v>2.1000000000000001E-2</v>
      </c>
      <c r="CE71">
        <v>0.26100000000000001</v>
      </c>
      <c r="CF71">
        <v>3.5000000000000003E-2</v>
      </c>
      <c r="CH71">
        <v>0.79</v>
      </c>
      <c r="CI71">
        <v>0.15</v>
      </c>
      <c r="CJ71">
        <v>0.13</v>
      </c>
      <c r="CM71">
        <v>0.11</v>
      </c>
      <c r="CP71">
        <v>0.69</v>
      </c>
      <c r="CS71">
        <v>2.2000000000000002</v>
      </c>
      <c r="CV71">
        <v>0.14000000000000001</v>
      </c>
      <c r="CY71">
        <v>0.11</v>
      </c>
      <c r="CZ71">
        <v>119.2</v>
      </c>
      <c r="DA71">
        <v>9.1999999999999993</v>
      </c>
      <c r="DC71">
        <v>3.48</v>
      </c>
      <c r="DD71">
        <v>0.31</v>
      </c>
      <c r="DE71">
        <v>0.01</v>
      </c>
      <c r="DF71">
        <v>6.97</v>
      </c>
      <c r="DG71">
        <v>0.54</v>
      </c>
      <c r="DI71">
        <v>0.83899999999999997</v>
      </c>
      <c r="DJ71">
        <v>8.1000000000000003E-2</v>
      </c>
      <c r="DL71">
        <v>4.05</v>
      </c>
      <c r="DM71">
        <v>0.41</v>
      </c>
      <c r="DN71">
        <v>5.8000000000000003E-2</v>
      </c>
      <c r="DO71">
        <v>0.91</v>
      </c>
      <c r="DP71">
        <v>0.15</v>
      </c>
      <c r="DQ71">
        <v>6.8000000000000005E-2</v>
      </c>
      <c r="DR71">
        <v>0.23400000000000001</v>
      </c>
      <c r="DS71">
        <v>4.2000000000000003E-2</v>
      </c>
      <c r="DT71">
        <v>5.8999999999999997E-2</v>
      </c>
      <c r="DU71">
        <v>1.76</v>
      </c>
      <c r="DV71">
        <v>0.28999999999999998</v>
      </c>
      <c r="DW71">
        <v>0.67</v>
      </c>
      <c r="DX71">
        <v>0.34</v>
      </c>
      <c r="DY71">
        <v>3.6999999999999998E-2</v>
      </c>
      <c r="DZ71">
        <v>5.0999999999999997E-2</v>
      </c>
      <c r="EA71">
        <v>2.4300000000000002</v>
      </c>
      <c r="EB71">
        <v>0.2</v>
      </c>
      <c r="EC71">
        <v>0.14000000000000001</v>
      </c>
      <c r="ED71">
        <v>0.67900000000000005</v>
      </c>
      <c r="EE71">
        <v>6.3E-2</v>
      </c>
      <c r="EG71">
        <v>2.59</v>
      </c>
      <c r="EH71">
        <v>0.21</v>
      </c>
      <c r="EI71">
        <v>0.11</v>
      </c>
      <c r="EJ71">
        <v>0.438</v>
      </c>
      <c r="EK71">
        <v>0.04</v>
      </c>
      <c r="EM71">
        <v>3.76</v>
      </c>
      <c r="EN71">
        <v>0.28000000000000003</v>
      </c>
      <c r="EP71">
        <v>0.628</v>
      </c>
      <c r="EQ71">
        <v>4.8000000000000001E-2</v>
      </c>
      <c r="ER71">
        <v>2.5000000000000001E-2</v>
      </c>
      <c r="ES71">
        <v>0.33700000000000002</v>
      </c>
      <c r="ET71">
        <v>6.5000000000000002E-2</v>
      </c>
      <c r="EU71">
        <v>6.8000000000000005E-2</v>
      </c>
      <c r="EV71">
        <v>4.5999999999999999E-3</v>
      </c>
      <c r="EW71">
        <v>4.0000000000000001E-3</v>
      </c>
      <c r="FA71">
        <v>0.23</v>
      </c>
      <c r="FD71">
        <v>4.9000000000000002E-2</v>
      </c>
      <c r="FE71">
        <v>0.59</v>
      </c>
      <c r="FF71">
        <v>7.1999999999999995E-2</v>
      </c>
      <c r="FH71">
        <v>0.23400000000000001</v>
      </c>
      <c r="FI71">
        <v>0.04</v>
      </c>
    </row>
    <row r="72" spans="1:165" x14ac:dyDescent="0.25">
      <c r="A72" t="s">
        <v>206</v>
      </c>
      <c r="B72" t="s">
        <v>393</v>
      </c>
      <c r="C72" s="1">
        <v>45001</v>
      </c>
      <c r="D72" s="2">
        <v>0.5917013888888889</v>
      </c>
      <c r="E72" t="s">
        <v>115</v>
      </c>
      <c r="G72">
        <v>1</v>
      </c>
      <c r="H72">
        <v>630000</v>
      </c>
      <c r="I72">
        <v>43000</v>
      </c>
      <c r="K72">
        <v>4420</v>
      </c>
      <c r="L72">
        <v>890</v>
      </c>
      <c r="N72">
        <v>13.4</v>
      </c>
      <c r="O72">
        <v>1</v>
      </c>
      <c r="Q72">
        <v>1823</v>
      </c>
      <c r="R72">
        <v>93</v>
      </c>
      <c r="S72">
        <v>35</v>
      </c>
      <c r="T72">
        <v>4153</v>
      </c>
      <c r="U72">
        <v>74</v>
      </c>
      <c r="V72">
        <v>0.87</v>
      </c>
      <c r="W72">
        <v>9420</v>
      </c>
      <c r="X72">
        <v>450</v>
      </c>
      <c r="Y72">
        <v>5.6</v>
      </c>
      <c r="Z72">
        <v>4160</v>
      </c>
      <c r="AA72">
        <v>150</v>
      </c>
      <c r="AB72">
        <v>71</v>
      </c>
      <c r="AC72">
        <v>4100</v>
      </c>
      <c r="AD72">
        <v>190</v>
      </c>
      <c r="AE72">
        <v>16</v>
      </c>
      <c r="AF72">
        <v>30600</v>
      </c>
      <c r="AG72">
        <v>1300</v>
      </c>
      <c r="AH72">
        <v>1600</v>
      </c>
      <c r="AI72">
        <v>9.26</v>
      </c>
      <c r="AJ72">
        <v>0.67</v>
      </c>
      <c r="AK72">
        <v>1.5</v>
      </c>
      <c r="AL72">
        <v>868</v>
      </c>
      <c r="AM72">
        <v>37</v>
      </c>
      <c r="AN72">
        <v>2.2999999999999998</v>
      </c>
      <c r="AO72">
        <v>204</v>
      </c>
      <c r="AP72">
        <v>12</v>
      </c>
      <c r="AQ72">
        <v>0.75</v>
      </c>
      <c r="AR72">
        <v>53.3</v>
      </c>
      <c r="AS72">
        <v>3.9</v>
      </c>
      <c r="AT72">
        <v>6.5</v>
      </c>
      <c r="AU72">
        <v>24140</v>
      </c>
      <c r="AV72">
        <v>350</v>
      </c>
      <c r="AW72">
        <v>1.4</v>
      </c>
      <c r="AX72">
        <v>626000</v>
      </c>
      <c r="AY72">
        <v>12000</v>
      </c>
      <c r="AZ72">
        <v>54</v>
      </c>
      <c r="BA72">
        <v>4.0999999999999996</v>
      </c>
      <c r="BB72">
        <v>0.25</v>
      </c>
      <c r="BC72">
        <v>0.46</v>
      </c>
      <c r="BD72">
        <v>2.5299999999999998</v>
      </c>
      <c r="BE72">
        <v>0.68</v>
      </c>
      <c r="BF72">
        <v>2.1</v>
      </c>
      <c r="BG72">
        <v>2.88</v>
      </c>
      <c r="BH72">
        <v>0.34</v>
      </c>
      <c r="BI72">
        <v>0.85</v>
      </c>
      <c r="BJ72">
        <v>7.5</v>
      </c>
      <c r="BK72">
        <v>2.1</v>
      </c>
      <c r="BL72">
        <v>3.9</v>
      </c>
      <c r="BO72">
        <v>2.8</v>
      </c>
      <c r="BP72">
        <v>-1</v>
      </c>
      <c r="BQ72">
        <v>1.1000000000000001</v>
      </c>
      <c r="BS72">
        <v>10.52</v>
      </c>
      <c r="BT72">
        <v>0.66</v>
      </c>
      <c r="BU72">
        <v>0.34</v>
      </c>
      <c r="BV72">
        <v>74.3</v>
      </c>
      <c r="BW72">
        <v>4.9000000000000004</v>
      </c>
      <c r="BX72">
        <v>0.18</v>
      </c>
      <c r="BY72">
        <v>56.1</v>
      </c>
      <c r="BZ72">
        <v>2.6</v>
      </c>
      <c r="CA72">
        <v>4.4999999999999998E-2</v>
      </c>
      <c r="CB72">
        <v>137.4</v>
      </c>
      <c r="CC72">
        <v>3.6</v>
      </c>
      <c r="CD72">
        <v>0.11</v>
      </c>
      <c r="CE72">
        <v>3.34</v>
      </c>
      <c r="CF72">
        <v>0.19</v>
      </c>
      <c r="CH72">
        <v>4.6399999999999997</v>
      </c>
      <c r="CI72">
        <v>0.52</v>
      </c>
      <c r="CJ72">
        <v>0.36</v>
      </c>
      <c r="CM72">
        <v>0.2</v>
      </c>
      <c r="CP72">
        <v>0.86</v>
      </c>
      <c r="CS72">
        <v>3.3</v>
      </c>
      <c r="CV72">
        <v>0.34</v>
      </c>
      <c r="CY72">
        <v>0.16</v>
      </c>
      <c r="CZ72">
        <v>1046</v>
      </c>
      <c r="DA72">
        <v>67</v>
      </c>
      <c r="DB72">
        <v>0.14000000000000001</v>
      </c>
      <c r="DC72">
        <v>33.1</v>
      </c>
      <c r="DD72">
        <v>2.2999999999999998</v>
      </c>
      <c r="DE72">
        <v>1.7999999999999999E-2</v>
      </c>
      <c r="DF72">
        <v>69.900000000000006</v>
      </c>
      <c r="DG72">
        <v>4.5999999999999996</v>
      </c>
      <c r="DI72">
        <v>8.25</v>
      </c>
      <c r="DJ72">
        <v>0.54</v>
      </c>
      <c r="DL72">
        <v>36.6</v>
      </c>
      <c r="DM72">
        <v>2.8</v>
      </c>
      <c r="DO72">
        <v>7.84</v>
      </c>
      <c r="DP72">
        <v>0.75</v>
      </c>
      <c r="DR72">
        <v>1.35</v>
      </c>
      <c r="DS72">
        <v>0.16</v>
      </c>
      <c r="DT72">
        <v>4.3999999999999997E-2</v>
      </c>
      <c r="DU72">
        <v>8.9499999999999993</v>
      </c>
      <c r="DV72">
        <v>0.91</v>
      </c>
      <c r="DW72">
        <v>1.2</v>
      </c>
      <c r="DX72">
        <v>1.25</v>
      </c>
      <c r="DY72">
        <v>0.11</v>
      </c>
      <c r="DZ72">
        <v>7.0000000000000007E-2</v>
      </c>
      <c r="EA72">
        <v>8.44</v>
      </c>
      <c r="EB72">
        <v>0.67</v>
      </c>
      <c r="EC72">
        <v>0.21</v>
      </c>
      <c r="ED72">
        <v>1.89</v>
      </c>
      <c r="EE72">
        <v>0.14000000000000001</v>
      </c>
      <c r="EF72">
        <v>2.5000000000000001E-2</v>
      </c>
      <c r="EG72">
        <v>5.65</v>
      </c>
      <c r="EH72">
        <v>0.34</v>
      </c>
      <c r="EI72">
        <v>0.11</v>
      </c>
      <c r="EJ72">
        <v>0.80700000000000005</v>
      </c>
      <c r="EK72">
        <v>8.1000000000000003E-2</v>
      </c>
      <c r="EM72">
        <v>6.19</v>
      </c>
      <c r="EN72">
        <v>0.45</v>
      </c>
      <c r="EP72">
        <v>0.91300000000000003</v>
      </c>
      <c r="EQ72">
        <v>8.2000000000000003E-2</v>
      </c>
      <c r="ER72">
        <v>3.6999999999999998E-2</v>
      </c>
      <c r="ES72">
        <v>3.27</v>
      </c>
      <c r="ET72">
        <v>0.33</v>
      </c>
      <c r="EU72">
        <v>0.28000000000000003</v>
      </c>
      <c r="EV72">
        <v>0.13</v>
      </c>
      <c r="EW72">
        <v>3.1E-2</v>
      </c>
      <c r="EY72">
        <v>0.57999999999999996</v>
      </c>
      <c r="EZ72">
        <v>0.16</v>
      </c>
      <c r="FA72">
        <v>0.22</v>
      </c>
      <c r="FD72">
        <v>3.3000000000000002E-2</v>
      </c>
      <c r="FE72">
        <v>5.25</v>
      </c>
      <c r="FF72">
        <v>0.33</v>
      </c>
      <c r="FH72">
        <v>2.62</v>
      </c>
      <c r="FI72">
        <v>0.22</v>
      </c>
    </row>
    <row r="73" spans="1:165" x14ac:dyDescent="0.25">
      <c r="A73" t="s">
        <v>207</v>
      </c>
      <c r="B73" t="s">
        <v>394</v>
      </c>
      <c r="C73" s="1">
        <v>45001</v>
      </c>
      <c r="D73" s="2">
        <v>0.59277777777777774</v>
      </c>
      <c r="E73" t="s">
        <v>116</v>
      </c>
      <c r="G73">
        <v>1</v>
      </c>
      <c r="H73">
        <v>620000</v>
      </c>
      <c r="I73">
        <v>44000</v>
      </c>
      <c r="K73">
        <v>4780</v>
      </c>
      <c r="L73">
        <v>920</v>
      </c>
      <c r="N73">
        <v>13.4</v>
      </c>
      <c r="O73">
        <v>1</v>
      </c>
      <c r="Q73">
        <v>5110</v>
      </c>
      <c r="R73">
        <v>160</v>
      </c>
      <c r="S73">
        <v>32</v>
      </c>
      <c r="T73">
        <v>2320</v>
      </c>
      <c r="U73">
        <v>42</v>
      </c>
      <c r="V73">
        <v>0.79</v>
      </c>
      <c r="W73">
        <v>21610</v>
      </c>
      <c r="X73">
        <v>620</v>
      </c>
      <c r="Y73">
        <v>5.4</v>
      </c>
      <c r="Z73">
        <v>14670</v>
      </c>
      <c r="AA73">
        <v>450</v>
      </c>
      <c r="AB73">
        <v>78</v>
      </c>
      <c r="AC73">
        <v>6970</v>
      </c>
      <c r="AD73">
        <v>190</v>
      </c>
      <c r="AE73">
        <v>18</v>
      </c>
      <c r="AF73">
        <v>76900</v>
      </c>
      <c r="AG73">
        <v>2600</v>
      </c>
      <c r="AH73">
        <v>1500</v>
      </c>
      <c r="AI73">
        <v>8.94</v>
      </c>
      <c r="AJ73">
        <v>0.67</v>
      </c>
      <c r="AK73">
        <v>1.3</v>
      </c>
      <c r="AL73">
        <v>954</v>
      </c>
      <c r="AM73">
        <v>26</v>
      </c>
      <c r="AN73">
        <v>2.6</v>
      </c>
      <c r="AO73">
        <v>176.9</v>
      </c>
      <c r="AP73">
        <v>9</v>
      </c>
      <c r="AQ73">
        <v>0.88</v>
      </c>
      <c r="AR73">
        <v>48.4</v>
      </c>
      <c r="AS73">
        <v>4.2</v>
      </c>
      <c r="AT73">
        <v>8.3000000000000007</v>
      </c>
      <c r="AU73">
        <v>19870</v>
      </c>
      <c r="AV73">
        <v>320</v>
      </c>
      <c r="AW73">
        <v>1.9</v>
      </c>
      <c r="AX73">
        <v>523000</v>
      </c>
      <c r="AY73">
        <v>13000</v>
      </c>
      <c r="AZ73">
        <v>47</v>
      </c>
      <c r="BA73">
        <v>2.6</v>
      </c>
      <c r="BB73">
        <v>0.28000000000000003</v>
      </c>
      <c r="BC73">
        <v>0.51</v>
      </c>
      <c r="BD73">
        <v>2.48</v>
      </c>
      <c r="BE73">
        <v>0.62</v>
      </c>
      <c r="BF73">
        <v>1.9</v>
      </c>
      <c r="BG73">
        <v>5.5</v>
      </c>
      <c r="BH73">
        <v>0.46</v>
      </c>
      <c r="BI73">
        <v>0.85</v>
      </c>
      <c r="BJ73">
        <v>7.3</v>
      </c>
      <c r="BK73">
        <v>2.2000000000000002</v>
      </c>
      <c r="BL73">
        <v>6</v>
      </c>
      <c r="BO73">
        <v>2.5</v>
      </c>
      <c r="BP73">
        <v>-2</v>
      </c>
      <c r="BQ73">
        <v>1.2</v>
      </c>
      <c r="BS73">
        <v>9.0399999999999991</v>
      </c>
      <c r="BT73">
        <v>0.43</v>
      </c>
      <c r="BU73">
        <v>0.3</v>
      </c>
      <c r="BV73">
        <v>277</v>
      </c>
      <c r="BW73">
        <v>12</v>
      </c>
      <c r="BX73">
        <v>0.1</v>
      </c>
      <c r="BY73">
        <v>158.9</v>
      </c>
      <c r="BZ73">
        <v>4.7</v>
      </c>
      <c r="CA73">
        <v>3.9E-2</v>
      </c>
      <c r="CB73">
        <v>313.3</v>
      </c>
      <c r="CC73">
        <v>6.4</v>
      </c>
      <c r="CD73">
        <v>7.1999999999999995E-2</v>
      </c>
      <c r="CE73">
        <v>10.25</v>
      </c>
      <c r="CF73">
        <v>0.38</v>
      </c>
      <c r="CH73">
        <v>8.1999999999999993</v>
      </c>
      <c r="CI73">
        <v>0.62</v>
      </c>
      <c r="CJ73">
        <v>0.25</v>
      </c>
      <c r="CM73">
        <v>0.26</v>
      </c>
      <c r="CP73">
        <v>1.7</v>
      </c>
      <c r="CS73">
        <v>2.9</v>
      </c>
      <c r="CV73">
        <v>0.34</v>
      </c>
      <c r="CY73">
        <v>0.22</v>
      </c>
      <c r="CZ73">
        <v>2840</v>
      </c>
      <c r="DA73">
        <v>110</v>
      </c>
      <c r="DB73">
        <v>0.42</v>
      </c>
      <c r="DC73">
        <v>121.8</v>
      </c>
      <c r="DD73">
        <v>4.8</v>
      </c>
      <c r="DE73">
        <v>3.5999999999999997E-2</v>
      </c>
      <c r="DF73">
        <v>261</v>
      </c>
      <c r="DG73">
        <v>10</v>
      </c>
      <c r="DH73">
        <v>1.7999999999999999E-2</v>
      </c>
      <c r="DI73">
        <v>31</v>
      </c>
      <c r="DJ73">
        <v>1.2</v>
      </c>
      <c r="DK73">
        <v>3.4000000000000002E-2</v>
      </c>
      <c r="DL73">
        <v>140.9</v>
      </c>
      <c r="DM73">
        <v>5.7</v>
      </c>
      <c r="DO73">
        <v>29.8</v>
      </c>
      <c r="DP73">
        <v>1.7</v>
      </c>
      <c r="DQ73">
        <v>0.12</v>
      </c>
      <c r="DR73">
        <v>5.28</v>
      </c>
      <c r="DS73">
        <v>0.32</v>
      </c>
      <c r="DT73">
        <v>9.8000000000000004E-2</v>
      </c>
      <c r="DU73">
        <v>30.8</v>
      </c>
      <c r="DV73">
        <v>1.6</v>
      </c>
      <c r="DW73">
        <v>1.1000000000000001</v>
      </c>
      <c r="DX73">
        <v>4.22</v>
      </c>
      <c r="DY73">
        <v>0.23</v>
      </c>
      <c r="DZ73">
        <v>0.11</v>
      </c>
      <c r="EA73">
        <v>26.5</v>
      </c>
      <c r="EB73">
        <v>1.3</v>
      </c>
      <c r="EC73">
        <v>7.3999999999999996E-2</v>
      </c>
      <c r="ED73">
        <v>4.99</v>
      </c>
      <c r="EE73">
        <v>0.24</v>
      </c>
      <c r="EF73">
        <v>2.5999999999999999E-2</v>
      </c>
      <c r="EG73">
        <v>15.38</v>
      </c>
      <c r="EH73">
        <v>0.78</v>
      </c>
      <c r="EI73">
        <v>0.26</v>
      </c>
      <c r="EJ73">
        <v>1.86</v>
      </c>
      <c r="EK73">
        <v>0.14000000000000001</v>
      </c>
      <c r="EL73">
        <v>1.7999999999999999E-2</v>
      </c>
      <c r="EM73">
        <v>11.83</v>
      </c>
      <c r="EN73">
        <v>0.71</v>
      </c>
      <c r="EP73">
        <v>1.72</v>
      </c>
      <c r="EQ73">
        <v>0.12</v>
      </c>
      <c r="ER73">
        <v>3.9E-2</v>
      </c>
      <c r="ES73">
        <v>7.3</v>
      </c>
      <c r="ET73">
        <v>0.46</v>
      </c>
      <c r="EU73">
        <v>6.9000000000000006E-2</v>
      </c>
      <c r="EV73">
        <v>0.436</v>
      </c>
      <c r="EW73">
        <v>6.7000000000000004E-2</v>
      </c>
      <c r="EX73">
        <v>0.02</v>
      </c>
      <c r="EY73">
        <v>2.38</v>
      </c>
      <c r="EZ73">
        <v>0.28000000000000003</v>
      </c>
      <c r="FA73">
        <v>0.32</v>
      </c>
      <c r="FD73">
        <v>8.3000000000000004E-2</v>
      </c>
      <c r="FE73">
        <v>17.89</v>
      </c>
      <c r="FF73">
        <v>0.73</v>
      </c>
      <c r="FH73">
        <v>8.7899999999999991</v>
      </c>
      <c r="FI73">
        <v>0.47</v>
      </c>
    </row>
    <row r="74" spans="1:165" x14ac:dyDescent="0.25">
      <c r="A74" t="s">
        <v>208</v>
      </c>
      <c r="B74" t="s">
        <v>395</v>
      </c>
      <c r="C74" s="1">
        <v>45001</v>
      </c>
      <c r="D74" s="2">
        <v>0.59386574074074072</v>
      </c>
      <c r="E74" t="s">
        <v>117</v>
      </c>
      <c r="G74">
        <v>1</v>
      </c>
      <c r="H74" s="3">
        <v>1058000</v>
      </c>
      <c r="I74">
        <v>30000</v>
      </c>
      <c r="K74">
        <v>5650</v>
      </c>
      <c r="L74">
        <v>990</v>
      </c>
      <c r="N74">
        <v>13.4</v>
      </c>
      <c r="O74">
        <v>1</v>
      </c>
      <c r="Q74">
        <v>186.3</v>
      </c>
      <c r="R74">
        <v>6.8</v>
      </c>
      <c r="S74">
        <v>19</v>
      </c>
      <c r="T74">
        <v>9440</v>
      </c>
      <c r="U74">
        <v>120</v>
      </c>
      <c r="V74">
        <v>0.75</v>
      </c>
      <c r="W74">
        <v>678</v>
      </c>
      <c r="X74">
        <v>19</v>
      </c>
      <c r="Y74">
        <v>3.2</v>
      </c>
      <c r="Z74">
        <v>1259</v>
      </c>
      <c r="AA74">
        <v>28</v>
      </c>
      <c r="AB74">
        <v>47</v>
      </c>
      <c r="AC74">
        <v>31.8</v>
      </c>
      <c r="AD74">
        <v>5.3</v>
      </c>
      <c r="AE74">
        <v>12</v>
      </c>
      <c r="AF74">
        <v>11290</v>
      </c>
      <c r="AG74">
        <v>320</v>
      </c>
      <c r="AH74">
        <v>920</v>
      </c>
      <c r="AI74">
        <v>5.17</v>
      </c>
      <c r="AJ74">
        <v>0.38</v>
      </c>
      <c r="AK74">
        <v>1.1000000000000001</v>
      </c>
      <c r="AL74">
        <v>75.2</v>
      </c>
      <c r="AM74">
        <v>3.3</v>
      </c>
      <c r="AN74">
        <v>1.5</v>
      </c>
      <c r="AO74">
        <v>16.649999999999999</v>
      </c>
      <c r="AP74">
        <v>0.68</v>
      </c>
      <c r="AQ74">
        <v>0.64</v>
      </c>
      <c r="AR74">
        <v>8.1999999999999993</v>
      </c>
      <c r="AS74">
        <v>1.2</v>
      </c>
      <c r="AT74">
        <v>4</v>
      </c>
      <c r="AU74">
        <v>28040</v>
      </c>
      <c r="AV74">
        <v>280</v>
      </c>
      <c r="AW74">
        <v>1.2</v>
      </c>
      <c r="AX74">
        <v>477400</v>
      </c>
      <c r="AY74">
        <v>4900</v>
      </c>
      <c r="AZ74">
        <v>47</v>
      </c>
      <c r="BA74">
        <v>2.4700000000000002</v>
      </c>
      <c r="BB74">
        <v>0.15</v>
      </c>
      <c r="BC74">
        <v>0.31</v>
      </c>
      <c r="BF74">
        <v>1.1000000000000001</v>
      </c>
      <c r="BI74">
        <v>0.54</v>
      </c>
      <c r="BJ74">
        <v>4.4000000000000004</v>
      </c>
      <c r="BK74">
        <v>1.3</v>
      </c>
      <c r="BL74">
        <v>3.2</v>
      </c>
      <c r="BO74">
        <v>1.7</v>
      </c>
      <c r="BP74">
        <v>-1.29</v>
      </c>
      <c r="BQ74">
        <v>0.6</v>
      </c>
      <c r="BS74">
        <v>0.29599999999999999</v>
      </c>
      <c r="BT74">
        <v>6.7000000000000004E-2</v>
      </c>
      <c r="BU74">
        <v>0.17</v>
      </c>
      <c r="BV74">
        <v>0.7</v>
      </c>
      <c r="BW74">
        <v>0.11</v>
      </c>
      <c r="BX74">
        <v>0.13</v>
      </c>
      <c r="BY74">
        <v>10.17</v>
      </c>
      <c r="BZ74">
        <v>0.28999999999999998</v>
      </c>
      <c r="CA74">
        <v>1.0999999999999999E-2</v>
      </c>
      <c r="CB74">
        <v>4.03</v>
      </c>
      <c r="CC74">
        <v>0.28999999999999998</v>
      </c>
      <c r="CD74">
        <v>5.0999999999999997E-2</v>
      </c>
      <c r="CE74">
        <v>6.4000000000000001E-2</v>
      </c>
      <c r="CF74">
        <v>1.7000000000000001E-2</v>
      </c>
      <c r="CH74">
        <v>1.1200000000000001</v>
      </c>
      <c r="CI74">
        <v>0.17</v>
      </c>
      <c r="CJ74">
        <v>0.11</v>
      </c>
      <c r="CM74">
        <v>0.18</v>
      </c>
      <c r="CN74">
        <v>3.3000000000000002E-2</v>
      </c>
      <c r="CO74">
        <v>4.7E-2</v>
      </c>
      <c r="CS74">
        <v>1.8</v>
      </c>
      <c r="CV74">
        <v>0.27</v>
      </c>
      <c r="CY74">
        <v>0.12</v>
      </c>
      <c r="CZ74">
        <v>10.1</v>
      </c>
      <c r="DA74">
        <v>1.3</v>
      </c>
      <c r="DB74">
        <v>8.5999999999999993E-2</v>
      </c>
      <c r="DC74">
        <v>0.745</v>
      </c>
      <c r="DD74">
        <v>9.2999999999999999E-2</v>
      </c>
      <c r="DF74">
        <v>2.09</v>
      </c>
      <c r="DG74">
        <v>0.2</v>
      </c>
      <c r="DH74">
        <v>0.01</v>
      </c>
      <c r="DI74">
        <v>0.20200000000000001</v>
      </c>
      <c r="DJ74">
        <v>2.9000000000000001E-2</v>
      </c>
      <c r="DL74">
        <v>0.86</v>
      </c>
      <c r="DM74">
        <v>0.16</v>
      </c>
      <c r="DN74">
        <v>5.8999999999999997E-2</v>
      </c>
      <c r="DO74">
        <v>0.27400000000000002</v>
      </c>
      <c r="DP74">
        <v>7.6999999999999999E-2</v>
      </c>
      <c r="DR74">
        <v>8.8999999999999996E-2</v>
      </c>
      <c r="DS74">
        <v>2.4E-2</v>
      </c>
      <c r="DT74">
        <v>4.4999999999999998E-2</v>
      </c>
      <c r="DW74">
        <v>0.85</v>
      </c>
      <c r="DX74">
        <v>0.11799999999999999</v>
      </c>
      <c r="DY74">
        <v>2.7E-2</v>
      </c>
      <c r="DZ74">
        <v>3.7999999999999999E-2</v>
      </c>
      <c r="EA74">
        <v>1.03</v>
      </c>
      <c r="EB74">
        <v>0.12</v>
      </c>
      <c r="EC74">
        <v>9.7000000000000003E-2</v>
      </c>
      <c r="ED74">
        <v>0.317</v>
      </c>
      <c r="EE74">
        <v>0.04</v>
      </c>
      <c r="EF74">
        <v>1.0999999999999999E-2</v>
      </c>
      <c r="EG74">
        <v>1.23</v>
      </c>
      <c r="EH74">
        <v>0.13</v>
      </c>
      <c r="EI74">
        <v>9.2999999999999999E-2</v>
      </c>
      <c r="EJ74">
        <v>0.19900000000000001</v>
      </c>
      <c r="EK74">
        <v>3.1E-2</v>
      </c>
      <c r="EL74">
        <v>1.4999999999999999E-2</v>
      </c>
      <c r="EM74">
        <v>1.92</v>
      </c>
      <c r="EN74">
        <v>0.21</v>
      </c>
      <c r="EP74">
        <v>0.373</v>
      </c>
      <c r="EQ74">
        <v>3.9E-2</v>
      </c>
      <c r="ER74">
        <v>1.6E-2</v>
      </c>
      <c r="ES74">
        <v>0.153</v>
      </c>
      <c r="ET74">
        <v>4.7E-2</v>
      </c>
      <c r="EU74">
        <v>4.1000000000000002E-2</v>
      </c>
      <c r="EX74">
        <v>1.2E-2</v>
      </c>
      <c r="FA74">
        <v>0.13</v>
      </c>
      <c r="FD74">
        <v>0.02</v>
      </c>
      <c r="FE74">
        <v>6.6000000000000003E-2</v>
      </c>
      <c r="FF74">
        <v>1.7999999999999999E-2</v>
      </c>
      <c r="FH74">
        <v>1.5599999999999999E-2</v>
      </c>
      <c r="FI74">
        <v>8.2000000000000007E-3</v>
      </c>
    </row>
    <row r="75" spans="1:165" x14ac:dyDescent="0.25">
      <c r="A75" t="s">
        <v>209</v>
      </c>
      <c r="B75" s="21" t="s">
        <v>396</v>
      </c>
      <c r="C75" s="1">
        <v>45001</v>
      </c>
      <c r="D75" s="2">
        <v>0.60255787037037034</v>
      </c>
      <c r="E75" t="s">
        <v>122</v>
      </c>
      <c r="G75">
        <v>1</v>
      </c>
      <c r="H75">
        <v>399000</v>
      </c>
      <c r="I75">
        <v>35000</v>
      </c>
      <c r="K75">
        <v>1600</v>
      </c>
      <c r="L75">
        <v>1000</v>
      </c>
      <c r="N75">
        <v>7.7</v>
      </c>
      <c r="O75">
        <v>1</v>
      </c>
      <c r="Q75">
        <v>1409</v>
      </c>
      <c r="R75">
        <v>52</v>
      </c>
      <c r="S75">
        <v>35</v>
      </c>
      <c r="T75">
        <v>10940</v>
      </c>
      <c r="U75">
        <v>160</v>
      </c>
      <c r="V75">
        <v>0.87</v>
      </c>
      <c r="W75">
        <v>9640</v>
      </c>
      <c r="X75">
        <v>240</v>
      </c>
      <c r="Y75">
        <v>5.5</v>
      </c>
      <c r="Z75">
        <v>842</v>
      </c>
      <c r="AA75">
        <v>36</v>
      </c>
      <c r="AB75">
        <v>74</v>
      </c>
      <c r="AC75">
        <v>2885</v>
      </c>
      <c r="AD75">
        <v>99</v>
      </c>
      <c r="AE75">
        <v>13</v>
      </c>
      <c r="AF75">
        <v>15460</v>
      </c>
      <c r="AG75">
        <v>520</v>
      </c>
      <c r="AH75">
        <v>1100</v>
      </c>
      <c r="AI75">
        <v>2.14</v>
      </c>
      <c r="AJ75">
        <v>0.5</v>
      </c>
      <c r="AK75">
        <v>1.6</v>
      </c>
      <c r="AL75">
        <v>416</v>
      </c>
      <c r="AM75">
        <v>17</v>
      </c>
      <c r="AN75">
        <v>4.4000000000000004</v>
      </c>
      <c r="AO75">
        <v>35</v>
      </c>
      <c r="AP75">
        <v>1.6</v>
      </c>
      <c r="AQ75">
        <v>0.74</v>
      </c>
      <c r="AR75">
        <v>7.3</v>
      </c>
      <c r="AS75">
        <v>2.2999999999999998</v>
      </c>
      <c r="AT75">
        <v>5.0999999999999996</v>
      </c>
      <c r="AU75">
        <v>71900</v>
      </c>
      <c r="AV75">
        <v>1200</v>
      </c>
      <c r="AW75">
        <v>1.2</v>
      </c>
      <c r="AX75">
        <v>389500</v>
      </c>
      <c r="AY75">
        <v>9900</v>
      </c>
      <c r="AZ75">
        <v>48</v>
      </c>
      <c r="BA75">
        <v>0.5</v>
      </c>
      <c r="BB75">
        <v>0.2</v>
      </c>
      <c r="BC75">
        <v>0.41</v>
      </c>
      <c r="BF75">
        <v>1.8</v>
      </c>
      <c r="BG75">
        <v>3.96</v>
      </c>
      <c r="BH75">
        <v>0.36</v>
      </c>
      <c r="BI75">
        <v>0.62</v>
      </c>
      <c r="BL75">
        <v>4.7</v>
      </c>
      <c r="BO75">
        <v>2.4</v>
      </c>
      <c r="BP75">
        <v>-0.32</v>
      </c>
      <c r="BQ75">
        <v>0.84</v>
      </c>
      <c r="BS75">
        <v>7.67</v>
      </c>
      <c r="BT75">
        <v>0.41</v>
      </c>
      <c r="BU75">
        <v>0.26</v>
      </c>
      <c r="BV75">
        <v>44.8</v>
      </c>
      <c r="BW75">
        <v>1.9</v>
      </c>
      <c r="BX75">
        <v>0.14000000000000001</v>
      </c>
      <c r="BY75">
        <v>5.34</v>
      </c>
      <c r="BZ75">
        <v>0.23</v>
      </c>
      <c r="CB75">
        <v>23.17</v>
      </c>
      <c r="CC75">
        <v>0.92</v>
      </c>
      <c r="CD75">
        <v>6.2E-2</v>
      </c>
      <c r="CE75">
        <v>5.34</v>
      </c>
      <c r="CF75">
        <v>0.23</v>
      </c>
      <c r="CH75">
        <v>3.11</v>
      </c>
      <c r="CI75">
        <v>0.39</v>
      </c>
      <c r="CJ75">
        <v>0.42</v>
      </c>
      <c r="CK75">
        <v>0.16900000000000001</v>
      </c>
      <c r="CL75">
        <v>6.2E-2</v>
      </c>
      <c r="CM75">
        <v>0.13</v>
      </c>
      <c r="CP75">
        <v>0.34</v>
      </c>
      <c r="CS75">
        <v>2.8</v>
      </c>
      <c r="CV75">
        <v>0.25</v>
      </c>
      <c r="CY75">
        <v>0.14000000000000001</v>
      </c>
      <c r="CZ75">
        <v>99.9</v>
      </c>
      <c r="DA75">
        <v>4.4000000000000004</v>
      </c>
      <c r="DC75">
        <v>5.05</v>
      </c>
      <c r="DD75">
        <v>0.3</v>
      </c>
      <c r="DF75">
        <v>10.050000000000001</v>
      </c>
      <c r="DG75">
        <v>0.43</v>
      </c>
      <c r="DI75">
        <v>1.1379999999999999</v>
      </c>
      <c r="DJ75">
        <v>8.5999999999999993E-2</v>
      </c>
      <c r="DL75">
        <v>4.37</v>
      </c>
      <c r="DM75">
        <v>0.46</v>
      </c>
      <c r="DO75">
        <v>0.96</v>
      </c>
      <c r="DP75">
        <v>0.19</v>
      </c>
      <c r="DR75">
        <v>0.155</v>
      </c>
      <c r="DS75">
        <v>4.1000000000000002E-2</v>
      </c>
      <c r="DT75">
        <v>4.4999999999999998E-2</v>
      </c>
      <c r="DU75">
        <v>1.0900000000000001</v>
      </c>
      <c r="DV75">
        <v>0.37</v>
      </c>
      <c r="DW75">
        <v>0.94</v>
      </c>
      <c r="DX75">
        <v>0.115</v>
      </c>
      <c r="DY75">
        <v>3.4000000000000002E-2</v>
      </c>
      <c r="DZ75">
        <v>6.0999999999999999E-2</v>
      </c>
      <c r="EA75">
        <v>0.94</v>
      </c>
      <c r="EB75">
        <v>0.14000000000000001</v>
      </c>
      <c r="EC75">
        <v>0.13</v>
      </c>
      <c r="ED75">
        <v>0.17399999999999999</v>
      </c>
      <c r="EE75">
        <v>3.5000000000000003E-2</v>
      </c>
      <c r="EF75">
        <v>1.6E-2</v>
      </c>
      <c r="EG75">
        <v>0.65</v>
      </c>
      <c r="EH75">
        <v>0.13</v>
      </c>
      <c r="EI75">
        <v>0.14000000000000001</v>
      </c>
      <c r="EJ75">
        <v>6.6000000000000003E-2</v>
      </c>
      <c r="EK75">
        <v>2.1999999999999999E-2</v>
      </c>
      <c r="EM75">
        <v>0.56000000000000005</v>
      </c>
      <c r="EN75">
        <v>0.13</v>
      </c>
      <c r="EP75">
        <v>9.8000000000000004E-2</v>
      </c>
      <c r="EQ75">
        <v>2.5999999999999999E-2</v>
      </c>
      <c r="ER75">
        <v>4.3999999999999997E-2</v>
      </c>
      <c r="ES75">
        <v>0.61</v>
      </c>
      <c r="ET75">
        <v>0.13</v>
      </c>
      <c r="EU75">
        <v>0.13</v>
      </c>
      <c r="EV75">
        <v>0.16600000000000001</v>
      </c>
      <c r="EW75">
        <v>3.4000000000000002E-2</v>
      </c>
      <c r="FA75">
        <v>0.28999999999999998</v>
      </c>
      <c r="FD75">
        <v>5.7000000000000002E-2</v>
      </c>
      <c r="FE75">
        <v>1.1499999999999999</v>
      </c>
      <c r="FF75">
        <v>0.12</v>
      </c>
      <c r="FH75">
        <v>0.503</v>
      </c>
      <c r="FI75">
        <v>6.7000000000000004E-2</v>
      </c>
    </row>
    <row r="76" spans="1:165" x14ac:dyDescent="0.25">
      <c r="A76" t="s">
        <v>210</v>
      </c>
      <c r="B76" s="21" t="s">
        <v>397</v>
      </c>
      <c r="C76" s="1">
        <v>45001</v>
      </c>
      <c r="D76" s="2">
        <v>0.60866898148148152</v>
      </c>
      <c r="E76" t="s">
        <v>123</v>
      </c>
      <c r="G76">
        <v>1</v>
      </c>
      <c r="H76">
        <v>559000</v>
      </c>
      <c r="I76">
        <v>38000</v>
      </c>
      <c r="K76">
        <v>1870</v>
      </c>
      <c r="L76">
        <v>970</v>
      </c>
      <c r="N76">
        <v>7.7</v>
      </c>
      <c r="O76">
        <v>1</v>
      </c>
      <c r="Q76">
        <v>2004</v>
      </c>
      <c r="R76">
        <v>86</v>
      </c>
      <c r="S76">
        <v>26</v>
      </c>
      <c r="T76">
        <v>8270</v>
      </c>
      <c r="U76">
        <v>270</v>
      </c>
      <c r="V76">
        <v>1.1000000000000001</v>
      </c>
      <c r="W76">
        <v>9870</v>
      </c>
      <c r="X76">
        <v>310</v>
      </c>
      <c r="Y76">
        <v>3.2</v>
      </c>
      <c r="Z76">
        <v>913</v>
      </c>
      <c r="AA76">
        <v>33</v>
      </c>
      <c r="AB76">
        <v>77</v>
      </c>
      <c r="AC76">
        <v>3050</v>
      </c>
      <c r="AD76">
        <v>130</v>
      </c>
      <c r="AE76">
        <v>8.8000000000000007</v>
      </c>
      <c r="AF76">
        <v>15900</v>
      </c>
      <c r="AG76">
        <v>490</v>
      </c>
      <c r="AH76">
        <v>860</v>
      </c>
      <c r="AI76">
        <v>1.87</v>
      </c>
      <c r="AJ76">
        <v>0.4</v>
      </c>
      <c r="AK76">
        <v>1.2</v>
      </c>
      <c r="AL76">
        <v>266.7</v>
      </c>
      <c r="AM76">
        <v>7.9</v>
      </c>
      <c r="AN76">
        <v>2</v>
      </c>
      <c r="AO76">
        <v>13.7</v>
      </c>
      <c r="AP76">
        <v>0.52</v>
      </c>
      <c r="AQ76">
        <v>0.49</v>
      </c>
      <c r="AT76">
        <v>3.9</v>
      </c>
      <c r="AU76">
        <v>60200</v>
      </c>
      <c r="AV76">
        <v>1100</v>
      </c>
      <c r="AW76">
        <v>1.2</v>
      </c>
      <c r="AX76">
        <v>256000</v>
      </c>
      <c r="AY76">
        <v>5100</v>
      </c>
      <c r="AZ76">
        <v>21</v>
      </c>
      <c r="BA76">
        <v>0.51</v>
      </c>
      <c r="BB76">
        <v>0.12</v>
      </c>
      <c r="BC76">
        <v>0.3</v>
      </c>
      <c r="BF76">
        <v>1.4</v>
      </c>
      <c r="BG76">
        <v>3.94</v>
      </c>
      <c r="BH76">
        <v>0.31</v>
      </c>
      <c r="BI76">
        <v>0.53</v>
      </c>
      <c r="BL76">
        <v>3.3</v>
      </c>
      <c r="BO76">
        <v>1.8</v>
      </c>
      <c r="BP76">
        <v>-0.32</v>
      </c>
      <c r="BQ76">
        <v>0.48</v>
      </c>
      <c r="BS76">
        <v>8.34</v>
      </c>
      <c r="BT76">
        <v>0.45</v>
      </c>
      <c r="BU76">
        <v>0.24</v>
      </c>
      <c r="BV76">
        <v>46.1</v>
      </c>
      <c r="BW76">
        <v>2</v>
      </c>
      <c r="BX76">
        <v>7.2999999999999995E-2</v>
      </c>
      <c r="BY76">
        <v>5.7</v>
      </c>
      <c r="BZ76">
        <v>0.22</v>
      </c>
      <c r="CA76">
        <v>1.2E-2</v>
      </c>
      <c r="CB76">
        <v>21.35</v>
      </c>
      <c r="CC76">
        <v>0.69</v>
      </c>
      <c r="CD76">
        <v>8.5999999999999993E-2</v>
      </c>
      <c r="CE76">
        <v>5.94</v>
      </c>
      <c r="CF76">
        <v>0.23</v>
      </c>
      <c r="CG76">
        <v>2.1999999999999999E-2</v>
      </c>
      <c r="CH76">
        <v>2.64</v>
      </c>
      <c r="CI76">
        <v>0.31</v>
      </c>
      <c r="CJ76">
        <v>0.13</v>
      </c>
      <c r="CM76">
        <v>0.23</v>
      </c>
      <c r="CP76">
        <v>0.46</v>
      </c>
      <c r="CQ76">
        <v>2.37</v>
      </c>
      <c r="CR76">
        <v>0.52</v>
      </c>
      <c r="CS76">
        <v>1.7</v>
      </c>
      <c r="CV76">
        <v>0.32</v>
      </c>
      <c r="CY76">
        <v>0.1</v>
      </c>
      <c r="CZ76">
        <v>114.8</v>
      </c>
      <c r="DA76">
        <v>4.5999999999999996</v>
      </c>
      <c r="DB76">
        <v>0.15</v>
      </c>
      <c r="DC76">
        <v>5.65</v>
      </c>
      <c r="DD76">
        <v>0.23</v>
      </c>
      <c r="DF76">
        <v>10.74</v>
      </c>
      <c r="DG76">
        <v>0.4</v>
      </c>
      <c r="DI76">
        <v>1.1919999999999999</v>
      </c>
      <c r="DJ76">
        <v>7.0000000000000007E-2</v>
      </c>
      <c r="DL76">
        <v>4.8099999999999996</v>
      </c>
      <c r="DM76">
        <v>0.36</v>
      </c>
      <c r="DO76">
        <v>0.82</v>
      </c>
      <c r="DP76">
        <v>0.14000000000000001</v>
      </c>
      <c r="DQ76">
        <v>7.2999999999999995E-2</v>
      </c>
      <c r="DR76">
        <v>0.219</v>
      </c>
      <c r="DS76">
        <v>4.4999999999999998E-2</v>
      </c>
      <c r="DT76">
        <v>2.8000000000000001E-2</v>
      </c>
      <c r="DU76">
        <v>0.87</v>
      </c>
      <c r="DV76">
        <v>0.25</v>
      </c>
      <c r="DW76">
        <v>0.77</v>
      </c>
      <c r="DX76">
        <v>0.159</v>
      </c>
      <c r="DY76">
        <v>3.2000000000000001E-2</v>
      </c>
      <c r="DZ76">
        <v>4.1000000000000002E-2</v>
      </c>
      <c r="EA76">
        <v>0.84</v>
      </c>
      <c r="EB76">
        <v>0.12</v>
      </c>
      <c r="EC76">
        <v>0.12</v>
      </c>
      <c r="ED76">
        <v>0.17799999999999999</v>
      </c>
      <c r="EE76">
        <v>3.1E-2</v>
      </c>
      <c r="EG76">
        <v>0.53300000000000003</v>
      </c>
      <c r="EH76">
        <v>9.0999999999999998E-2</v>
      </c>
      <c r="EI76">
        <v>0.14000000000000001</v>
      </c>
      <c r="EJ76">
        <v>8.1000000000000003E-2</v>
      </c>
      <c r="EK76">
        <v>0.02</v>
      </c>
      <c r="EM76">
        <v>0.51</v>
      </c>
      <c r="EN76">
        <v>0.11</v>
      </c>
      <c r="EP76">
        <v>7.0999999999999994E-2</v>
      </c>
      <c r="EQ76">
        <v>2.1000000000000001E-2</v>
      </c>
      <c r="ES76">
        <v>0.64</v>
      </c>
      <c r="ET76">
        <v>0.13</v>
      </c>
      <c r="EU76">
        <v>0.1</v>
      </c>
      <c r="EV76">
        <v>0.27900000000000003</v>
      </c>
      <c r="EW76">
        <v>4.1000000000000002E-2</v>
      </c>
      <c r="EY76">
        <v>0.29699999999999999</v>
      </c>
      <c r="EZ76">
        <v>7.2999999999999995E-2</v>
      </c>
      <c r="FA76">
        <v>0.18</v>
      </c>
      <c r="FD76">
        <v>5.2999999999999999E-2</v>
      </c>
      <c r="FE76">
        <v>1.55</v>
      </c>
      <c r="FF76">
        <v>0.12</v>
      </c>
      <c r="FH76">
        <v>0.629</v>
      </c>
      <c r="FI76">
        <v>6.6000000000000003E-2</v>
      </c>
    </row>
    <row r="77" spans="1:165" x14ac:dyDescent="0.25">
      <c r="A77" t="s">
        <v>211</v>
      </c>
      <c r="B77" s="21" t="s">
        <v>398</v>
      </c>
      <c r="C77" s="1">
        <v>45001</v>
      </c>
      <c r="D77" s="2">
        <v>0.60972222222222217</v>
      </c>
      <c r="E77" t="s">
        <v>124</v>
      </c>
      <c r="G77">
        <v>1</v>
      </c>
      <c r="H77">
        <v>577000</v>
      </c>
      <c r="I77">
        <v>51000</v>
      </c>
      <c r="K77">
        <v>2200</v>
      </c>
      <c r="L77">
        <v>1000</v>
      </c>
      <c r="N77">
        <v>7.7</v>
      </c>
      <c r="O77">
        <v>1</v>
      </c>
      <c r="Q77">
        <v>1740</v>
      </c>
      <c r="R77">
        <v>52</v>
      </c>
      <c r="S77">
        <v>25</v>
      </c>
      <c r="T77">
        <v>8890</v>
      </c>
      <c r="U77">
        <v>210</v>
      </c>
      <c r="V77">
        <v>0.73</v>
      </c>
      <c r="W77">
        <v>9470</v>
      </c>
      <c r="X77">
        <v>330</v>
      </c>
      <c r="Y77">
        <v>3.5</v>
      </c>
      <c r="Z77">
        <v>797</v>
      </c>
      <c r="AA77">
        <v>33</v>
      </c>
      <c r="AB77">
        <v>62</v>
      </c>
      <c r="AC77">
        <v>3139</v>
      </c>
      <c r="AD77">
        <v>94</v>
      </c>
      <c r="AE77">
        <v>8.1999999999999993</v>
      </c>
      <c r="AF77">
        <v>14760</v>
      </c>
      <c r="AG77">
        <v>500</v>
      </c>
      <c r="AH77">
        <v>700</v>
      </c>
      <c r="AI77">
        <v>1.32</v>
      </c>
      <c r="AJ77">
        <v>0.38</v>
      </c>
      <c r="AK77">
        <v>1.3</v>
      </c>
      <c r="AL77">
        <v>295</v>
      </c>
      <c r="AM77">
        <v>24</v>
      </c>
      <c r="AN77">
        <v>1.4</v>
      </c>
      <c r="AO77">
        <v>14.9</v>
      </c>
      <c r="AP77">
        <v>1.2</v>
      </c>
      <c r="AQ77">
        <v>0.54</v>
      </c>
      <c r="AT77">
        <v>3.9</v>
      </c>
      <c r="AU77">
        <v>60410</v>
      </c>
      <c r="AV77">
        <v>920</v>
      </c>
      <c r="AW77">
        <v>4.2</v>
      </c>
      <c r="AX77">
        <v>289000</v>
      </c>
      <c r="AY77">
        <v>10000</v>
      </c>
      <c r="AZ77">
        <v>38</v>
      </c>
      <c r="BA77">
        <v>1.23</v>
      </c>
      <c r="BB77">
        <v>0.12</v>
      </c>
      <c r="BC77">
        <v>0.28999999999999998</v>
      </c>
      <c r="BF77">
        <v>1.1000000000000001</v>
      </c>
      <c r="BG77">
        <v>4.82</v>
      </c>
      <c r="BH77">
        <v>0.34</v>
      </c>
      <c r="BI77">
        <v>0.5</v>
      </c>
      <c r="BL77">
        <v>3.4</v>
      </c>
      <c r="BO77">
        <v>1.7</v>
      </c>
      <c r="BP77">
        <v>0.16</v>
      </c>
      <c r="BQ77">
        <v>0.63</v>
      </c>
      <c r="BS77">
        <v>8.48</v>
      </c>
      <c r="BT77">
        <v>0.4</v>
      </c>
      <c r="BU77">
        <v>0.18</v>
      </c>
      <c r="BV77">
        <v>44.3</v>
      </c>
      <c r="BW77">
        <v>1.6</v>
      </c>
      <c r="BX77">
        <v>0.1</v>
      </c>
      <c r="BY77">
        <v>5.03</v>
      </c>
      <c r="BZ77">
        <v>0.19</v>
      </c>
      <c r="CA77">
        <v>2.5999999999999999E-2</v>
      </c>
      <c r="CB77">
        <v>20.100000000000001</v>
      </c>
      <c r="CC77">
        <v>1.1000000000000001</v>
      </c>
      <c r="CD77">
        <v>6.5000000000000002E-2</v>
      </c>
      <c r="CE77">
        <v>5.48</v>
      </c>
      <c r="CF77">
        <v>0.28999999999999998</v>
      </c>
      <c r="CG77">
        <v>3.3000000000000002E-2</v>
      </c>
      <c r="CH77">
        <v>3.01</v>
      </c>
      <c r="CI77">
        <v>0.34</v>
      </c>
      <c r="CJ77">
        <v>7.0000000000000007E-2</v>
      </c>
      <c r="CM77">
        <v>0.19</v>
      </c>
      <c r="CP77">
        <v>0.57999999999999996</v>
      </c>
      <c r="CQ77">
        <v>2.2999999999999998</v>
      </c>
      <c r="CR77">
        <v>0.67</v>
      </c>
      <c r="CS77">
        <v>2.2000000000000002</v>
      </c>
      <c r="CV77">
        <v>0.23</v>
      </c>
      <c r="CY77">
        <v>0.11</v>
      </c>
      <c r="CZ77">
        <v>106.1</v>
      </c>
      <c r="DA77">
        <v>3.5</v>
      </c>
      <c r="DB77">
        <v>0.09</v>
      </c>
      <c r="DC77">
        <v>5.04</v>
      </c>
      <c r="DD77">
        <v>0.22</v>
      </c>
      <c r="DF77">
        <v>9.7100000000000009</v>
      </c>
      <c r="DG77">
        <v>0.42</v>
      </c>
      <c r="DH77">
        <v>2.1999999999999999E-2</v>
      </c>
      <c r="DI77">
        <v>1.0900000000000001</v>
      </c>
      <c r="DJ77">
        <v>8.5000000000000006E-2</v>
      </c>
      <c r="DL77">
        <v>4.08</v>
      </c>
      <c r="DM77">
        <v>0.36</v>
      </c>
      <c r="DO77">
        <v>0.77</v>
      </c>
      <c r="DP77">
        <v>0.18</v>
      </c>
      <c r="DQ77">
        <v>7.2999999999999995E-2</v>
      </c>
      <c r="DR77">
        <v>0.20599999999999999</v>
      </c>
      <c r="DS77">
        <v>4.4999999999999998E-2</v>
      </c>
      <c r="DT77">
        <v>4.2999999999999997E-2</v>
      </c>
      <c r="DU77">
        <v>0.68</v>
      </c>
      <c r="DV77">
        <v>0.27</v>
      </c>
      <c r="DW77">
        <v>0.6</v>
      </c>
      <c r="DX77">
        <v>0.106</v>
      </c>
      <c r="DY77">
        <v>2.8000000000000001E-2</v>
      </c>
      <c r="DZ77">
        <v>5.8000000000000003E-2</v>
      </c>
      <c r="EA77">
        <v>0.72</v>
      </c>
      <c r="EB77">
        <v>0.12</v>
      </c>
      <c r="EC77">
        <v>0.13</v>
      </c>
      <c r="ED77">
        <v>0.158</v>
      </c>
      <c r="EE77">
        <v>3.1E-2</v>
      </c>
      <c r="EF77">
        <v>2.7E-2</v>
      </c>
      <c r="EG77">
        <v>0.48699999999999999</v>
      </c>
      <c r="EH77">
        <v>9.0999999999999998E-2</v>
      </c>
      <c r="EI77">
        <v>9.4E-2</v>
      </c>
      <c r="EJ77">
        <v>5.8999999999999997E-2</v>
      </c>
      <c r="EK77">
        <v>1.6E-2</v>
      </c>
      <c r="EM77">
        <v>0.36199999999999999</v>
      </c>
      <c r="EN77">
        <v>8.4000000000000005E-2</v>
      </c>
      <c r="EP77">
        <v>9.2999999999999999E-2</v>
      </c>
      <c r="EQ77">
        <v>2.3E-2</v>
      </c>
      <c r="ER77">
        <v>3.1E-2</v>
      </c>
      <c r="ES77">
        <v>0.51300000000000001</v>
      </c>
      <c r="ET77">
        <v>0.09</v>
      </c>
      <c r="EU77">
        <v>0.15</v>
      </c>
      <c r="EV77">
        <v>0.22900000000000001</v>
      </c>
      <c r="EW77">
        <v>3.9E-2</v>
      </c>
      <c r="EY77">
        <v>0.17100000000000001</v>
      </c>
      <c r="EZ77">
        <v>6.2E-2</v>
      </c>
      <c r="FA77">
        <v>0.13</v>
      </c>
      <c r="FD77">
        <v>2.1000000000000001E-2</v>
      </c>
      <c r="FE77">
        <v>1.45</v>
      </c>
      <c r="FF77">
        <v>0.12</v>
      </c>
      <c r="FH77">
        <v>0.56299999999999994</v>
      </c>
      <c r="FI77">
        <v>6.3E-2</v>
      </c>
    </row>
    <row r="78" spans="1:165" x14ac:dyDescent="0.25">
      <c r="A78" t="s">
        <v>212</v>
      </c>
      <c r="B78" s="21" t="s">
        <v>399</v>
      </c>
      <c r="C78" s="1">
        <v>45001</v>
      </c>
      <c r="D78" s="2">
        <v>0.61078703703703707</v>
      </c>
      <c r="E78" t="s">
        <v>125</v>
      </c>
      <c r="G78">
        <v>1</v>
      </c>
      <c r="H78">
        <v>347000</v>
      </c>
      <c r="I78">
        <v>42000</v>
      </c>
      <c r="K78">
        <v>1890</v>
      </c>
      <c r="L78">
        <v>930</v>
      </c>
      <c r="N78">
        <v>7.7</v>
      </c>
      <c r="O78">
        <v>1</v>
      </c>
      <c r="Q78">
        <v>2140</v>
      </c>
      <c r="R78">
        <v>120</v>
      </c>
      <c r="S78">
        <v>29</v>
      </c>
      <c r="T78">
        <v>9030</v>
      </c>
      <c r="U78">
        <v>220</v>
      </c>
      <c r="V78">
        <v>0.91</v>
      </c>
      <c r="W78">
        <v>9760</v>
      </c>
      <c r="X78">
        <v>480</v>
      </c>
      <c r="Y78">
        <v>6.2</v>
      </c>
      <c r="Z78">
        <v>880</v>
      </c>
      <c r="AA78">
        <v>51</v>
      </c>
      <c r="AB78">
        <v>76</v>
      </c>
      <c r="AC78">
        <v>2860</v>
      </c>
      <c r="AD78">
        <v>190</v>
      </c>
      <c r="AE78">
        <v>16</v>
      </c>
      <c r="AF78">
        <v>13790</v>
      </c>
      <c r="AG78">
        <v>660</v>
      </c>
      <c r="AH78">
        <v>1100</v>
      </c>
      <c r="AI78">
        <v>1.86</v>
      </c>
      <c r="AJ78">
        <v>0.59</v>
      </c>
      <c r="AK78">
        <v>1.4</v>
      </c>
      <c r="AL78">
        <v>441</v>
      </c>
      <c r="AM78">
        <v>27</v>
      </c>
      <c r="AN78">
        <v>2.2999999999999998</v>
      </c>
      <c r="AO78">
        <v>29</v>
      </c>
      <c r="AP78">
        <v>1.7</v>
      </c>
      <c r="AQ78">
        <v>0.82</v>
      </c>
      <c r="AT78">
        <v>6.6</v>
      </c>
      <c r="AU78">
        <v>68700</v>
      </c>
      <c r="AV78">
        <v>1100</v>
      </c>
      <c r="AW78">
        <v>1.5</v>
      </c>
      <c r="AX78">
        <v>361000</v>
      </c>
      <c r="AY78">
        <v>11000</v>
      </c>
      <c r="AZ78">
        <v>49</v>
      </c>
      <c r="BA78">
        <v>0.87</v>
      </c>
      <c r="BB78">
        <v>0.2</v>
      </c>
      <c r="BC78">
        <v>0.44</v>
      </c>
      <c r="BF78">
        <v>1.8</v>
      </c>
      <c r="BG78">
        <v>4.6900000000000004</v>
      </c>
      <c r="BH78">
        <v>0.45</v>
      </c>
      <c r="BI78">
        <v>0.86</v>
      </c>
      <c r="BL78">
        <v>4.5999999999999996</v>
      </c>
      <c r="BO78">
        <v>3</v>
      </c>
      <c r="BP78">
        <v>-0.53</v>
      </c>
      <c r="BQ78">
        <v>0.91</v>
      </c>
      <c r="BS78">
        <v>7.68</v>
      </c>
      <c r="BT78">
        <v>0.56999999999999995</v>
      </c>
      <c r="BU78">
        <v>0.3</v>
      </c>
      <c r="BV78">
        <v>37.9</v>
      </c>
      <c r="BW78">
        <v>2.2999999999999998</v>
      </c>
      <c r="BX78">
        <v>0.1</v>
      </c>
      <c r="BY78">
        <v>5.68</v>
      </c>
      <c r="BZ78">
        <v>0.26</v>
      </c>
      <c r="CA78">
        <v>2.4E-2</v>
      </c>
      <c r="CB78">
        <v>27.4</v>
      </c>
      <c r="CC78">
        <v>1.7</v>
      </c>
      <c r="CD78">
        <v>3.3000000000000002E-2</v>
      </c>
      <c r="CE78">
        <v>6.04</v>
      </c>
      <c r="CF78">
        <v>0.44</v>
      </c>
      <c r="CH78">
        <v>3.01</v>
      </c>
      <c r="CI78">
        <v>0.44</v>
      </c>
      <c r="CJ78">
        <v>0.1</v>
      </c>
      <c r="CK78">
        <v>0.215</v>
      </c>
      <c r="CL78">
        <v>8.7999999999999995E-2</v>
      </c>
      <c r="CM78">
        <v>0.18</v>
      </c>
      <c r="CP78">
        <v>0.85</v>
      </c>
      <c r="CQ78">
        <v>3.8</v>
      </c>
      <c r="CR78">
        <v>1.2</v>
      </c>
      <c r="CS78">
        <v>2.5</v>
      </c>
      <c r="CV78">
        <v>0.23</v>
      </c>
      <c r="CY78">
        <v>0.18</v>
      </c>
      <c r="CZ78">
        <v>91.5</v>
      </c>
      <c r="DA78">
        <v>5.9</v>
      </c>
      <c r="DC78">
        <v>5.17</v>
      </c>
      <c r="DD78">
        <v>0.34</v>
      </c>
      <c r="DE78">
        <v>1.6E-2</v>
      </c>
      <c r="DF78">
        <v>9.82</v>
      </c>
      <c r="DG78">
        <v>0.6</v>
      </c>
      <c r="DH78">
        <v>3.2000000000000001E-2</v>
      </c>
      <c r="DI78">
        <v>0.97599999999999998</v>
      </c>
      <c r="DJ78">
        <v>9.8000000000000004E-2</v>
      </c>
      <c r="DL78">
        <v>4.17</v>
      </c>
      <c r="DM78">
        <v>0.44</v>
      </c>
      <c r="DO78">
        <v>0.94</v>
      </c>
      <c r="DP78">
        <v>0.23</v>
      </c>
      <c r="DR78">
        <v>0.20899999999999999</v>
      </c>
      <c r="DS78">
        <v>5.3999999999999999E-2</v>
      </c>
      <c r="DT78">
        <v>8.4000000000000005E-2</v>
      </c>
      <c r="DW78">
        <v>1.2</v>
      </c>
      <c r="DX78">
        <v>0.154</v>
      </c>
      <c r="DY78">
        <v>4.2000000000000003E-2</v>
      </c>
      <c r="DZ78">
        <v>6.8000000000000005E-2</v>
      </c>
      <c r="EA78">
        <v>0.93</v>
      </c>
      <c r="EB78">
        <v>0.17</v>
      </c>
      <c r="EC78">
        <v>0.19</v>
      </c>
      <c r="ED78">
        <v>0.14199999999999999</v>
      </c>
      <c r="EE78">
        <v>3.6999999999999998E-2</v>
      </c>
      <c r="EF78">
        <v>0.04</v>
      </c>
      <c r="EG78">
        <v>0.51</v>
      </c>
      <c r="EH78">
        <v>0.11</v>
      </c>
      <c r="EI78">
        <v>0.11</v>
      </c>
      <c r="EJ78">
        <v>8.5999999999999993E-2</v>
      </c>
      <c r="EK78">
        <v>2.5999999999999999E-2</v>
      </c>
      <c r="EM78">
        <v>0.49</v>
      </c>
      <c r="EN78">
        <v>0.13</v>
      </c>
      <c r="EP78">
        <v>6.7000000000000004E-2</v>
      </c>
      <c r="EQ78">
        <v>2.5000000000000001E-2</v>
      </c>
      <c r="ER78">
        <v>3.9E-2</v>
      </c>
      <c r="ES78">
        <v>0.78</v>
      </c>
      <c r="ET78">
        <v>0.16</v>
      </c>
      <c r="EU78">
        <v>0.19</v>
      </c>
      <c r="EV78">
        <v>0.26100000000000001</v>
      </c>
      <c r="EW78">
        <v>5.2999999999999999E-2</v>
      </c>
      <c r="EX78">
        <v>1.9E-2</v>
      </c>
      <c r="EY78">
        <v>0.20699999999999999</v>
      </c>
      <c r="EZ78">
        <v>9.8000000000000004E-2</v>
      </c>
      <c r="FA78">
        <v>0.19</v>
      </c>
      <c r="FD78">
        <v>9.1999999999999998E-2</v>
      </c>
      <c r="FE78">
        <v>1.35</v>
      </c>
      <c r="FF78">
        <v>0.12</v>
      </c>
      <c r="FH78">
        <v>0.61899999999999999</v>
      </c>
      <c r="FI78">
        <v>8.7999999999999995E-2</v>
      </c>
    </row>
    <row r="79" spans="1:165" x14ac:dyDescent="0.25">
      <c r="A79" t="s">
        <v>213</v>
      </c>
      <c r="B79" s="21" t="s">
        <v>400</v>
      </c>
      <c r="C79" s="1">
        <v>45001</v>
      </c>
      <c r="D79" s="2">
        <v>0.61186342592592591</v>
      </c>
      <c r="E79" t="s">
        <v>126</v>
      </c>
      <c r="G79">
        <v>1</v>
      </c>
      <c r="H79">
        <v>21900</v>
      </c>
      <c r="I79">
        <v>3200</v>
      </c>
      <c r="K79">
        <v>3050</v>
      </c>
      <c r="L79">
        <v>910</v>
      </c>
      <c r="N79">
        <v>7.7</v>
      </c>
      <c r="O79">
        <v>1</v>
      </c>
      <c r="Q79">
        <v>11100</v>
      </c>
      <c r="R79">
        <v>1300</v>
      </c>
      <c r="S79">
        <v>520</v>
      </c>
      <c r="T79">
        <v>4820</v>
      </c>
      <c r="U79">
        <v>580</v>
      </c>
      <c r="V79">
        <v>11</v>
      </c>
      <c r="W79">
        <v>16000</v>
      </c>
      <c r="X79">
        <v>1600</v>
      </c>
      <c r="Y79">
        <v>79</v>
      </c>
      <c r="Z79">
        <v>1920</v>
      </c>
      <c r="AA79">
        <v>740</v>
      </c>
      <c r="AB79">
        <v>1200</v>
      </c>
      <c r="AC79">
        <v>470</v>
      </c>
      <c r="AD79">
        <v>120</v>
      </c>
      <c r="AE79">
        <v>270</v>
      </c>
      <c r="AH79">
        <v>15000</v>
      </c>
      <c r="AK79">
        <v>17</v>
      </c>
      <c r="AL79">
        <v>800</v>
      </c>
      <c r="AM79">
        <v>190</v>
      </c>
      <c r="AN79">
        <v>34</v>
      </c>
      <c r="AO79">
        <v>52</v>
      </c>
      <c r="AP79">
        <v>12</v>
      </c>
      <c r="AQ79">
        <v>9.4</v>
      </c>
      <c r="AT79">
        <v>70</v>
      </c>
      <c r="AU79">
        <v>72800</v>
      </c>
      <c r="AV79">
        <v>7900</v>
      </c>
      <c r="AW79">
        <v>20</v>
      </c>
      <c r="AX79" s="3">
        <v>14600000</v>
      </c>
      <c r="AY79" s="3">
        <v>2200000</v>
      </c>
      <c r="AZ79">
        <v>690</v>
      </c>
      <c r="BA79">
        <v>617</v>
      </c>
      <c r="BB79">
        <v>96</v>
      </c>
      <c r="BC79">
        <v>6.4</v>
      </c>
      <c r="BD79">
        <v>82</v>
      </c>
      <c r="BE79">
        <v>22</v>
      </c>
      <c r="BF79">
        <v>22</v>
      </c>
      <c r="BG79">
        <v>59</v>
      </c>
      <c r="BH79">
        <v>11</v>
      </c>
      <c r="BI79">
        <v>10</v>
      </c>
      <c r="BJ79">
        <v>98</v>
      </c>
      <c r="BK79">
        <v>46</v>
      </c>
      <c r="BL79">
        <v>82</v>
      </c>
      <c r="BO79">
        <v>29</v>
      </c>
      <c r="BP79">
        <v>-25</v>
      </c>
      <c r="BQ79">
        <v>21</v>
      </c>
      <c r="BU79">
        <v>3.8</v>
      </c>
      <c r="BV79">
        <v>27.2</v>
      </c>
      <c r="BW79">
        <v>4.0999999999999996</v>
      </c>
      <c r="BX79">
        <v>1.7</v>
      </c>
      <c r="BY79">
        <v>10</v>
      </c>
      <c r="BZ79">
        <v>1.6</v>
      </c>
      <c r="CA79">
        <v>0.39</v>
      </c>
      <c r="CB79">
        <v>32.5</v>
      </c>
      <c r="CC79">
        <v>4.9000000000000004</v>
      </c>
      <c r="CD79">
        <v>0.86</v>
      </c>
      <c r="CE79">
        <v>11.1</v>
      </c>
      <c r="CF79">
        <v>2.4</v>
      </c>
      <c r="CG79">
        <v>0.46</v>
      </c>
      <c r="CH79">
        <v>13</v>
      </c>
      <c r="CI79">
        <v>5</v>
      </c>
      <c r="CK79">
        <v>4.2</v>
      </c>
      <c r="CL79">
        <v>1.6</v>
      </c>
      <c r="CM79">
        <v>3.8</v>
      </c>
      <c r="CP79">
        <v>10</v>
      </c>
      <c r="CS79">
        <v>33</v>
      </c>
      <c r="CT79">
        <v>4.8</v>
      </c>
      <c r="CU79">
        <v>1.9</v>
      </c>
      <c r="CV79">
        <v>1.6</v>
      </c>
      <c r="CY79">
        <v>2.2000000000000002</v>
      </c>
      <c r="CZ79">
        <v>236</v>
      </c>
      <c r="DA79">
        <v>32</v>
      </c>
      <c r="DB79">
        <v>1.7</v>
      </c>
      <c r="DC79">
        <v>14.8</v>
      </c>
      <c r="DD79">
        <v>2.7</v>
      </c>
      <c r="DE79">
        <v>0.22</v>
      </c>
      <c r="DF79">
        <v>28.1</v>
      </c>
      <c r="DG79">
        <v>3.5</v>
      </c>
      <c r="DI79">
        <v>1.97</v>
      </c>
      <c r="DJ79">
        <v>0.51</v>
      </c>
      <c r="DK79">
        <v>0.37</v>
      </c>
      <c r="DL79">
        <v>10.8</v>
      </c>
      <c r="DM79">
        <v>3.8</v>
      </c>
      <c r="DO79">
        <v>2</v>
      </c>
      <c r="DP79">
        <v>1.2</v>
      </c>
      <c r="DT79">
        <v>0.9</v>
      </c>
      <c r="DW79">
        <v>11</v>
      </c>
      <c r="DZ79">
        <v>1.2</v>
      </c>
      <c r="EC79">
        <v>1.8</v>
      </c>
      <c r="ED79">
        <v>0.18</v>
      </c>
      <c r="EE79">
        <v>0.12</v>
      </c>
      <c r="EG79">
        <v>3.3</v>
      </c>
      <c r="EH79">
        <v>1.8</v>
      </c>
      <c r="EI79">
        <v>2.4</v>
      </c>
      <c r="EJ79">
        <v>0.19</v>
      </c>
      <c r="EK79">
        <v>0.2</v>
      </c>
      <c r="EM79">
        <v>5.2999999999999999E-2</v>
      </c>
      <c r="EN79">
        <v>7.6999999999999999E-2</v>
      </c>
      <c r="ER79">
        <v>0.7</v>
      </c>
      <c r="EU79">
        <v>1.8</v>
      </c>
      <c r="EV79">
        <v>0.43</v>
      </c>
      <c r="EW79">
        <v>0.3</v>
      </c>
      <c r="EY79">
        <v>6.2</v>
      </c>
      <c r="EZ79">
        <v>2.4</v>
      </c>
      <c r="FA79">
        <v>2.9</v>
      </c>
      <c r="FD79">
        <v>0.95</v>
      </c>
      <c r="FE79">
        <v>1.54</v>
      </c>
      <c r="FF79">
        <v>0.54</v>
      </c>
      <c r="FH79">
        <v>1.1100000000000001</v>
      </c>
      <c r="FI79">
        <v>0.43</v>
      </c>
    </row>
    <row r="80" spans="1:165" x14ac:dyDescent="0.25">
      <c r="A80" t="s">
        <v>214</v>
      </c>
      <c r="B80" s="21" t="s">
        <v>401</v>
      </c>
      <c r="C80" s="1">
        <v>45001</v>
      </c>
      <c r="D80" s="2">
        <v>0.61296296296296293</v>
      </c>
      <c r="E80" t="s">
        <v>127</v>
      </c>
      <c r="G80">
        <v>1</v>
      </c>
      <c r="H80">
        <v>319000</v>
      </c>
      <c r="I80">
        <v>14000</v>
      </c>
      <c r="K80">
        <v>2800</v>
      </c>
      <c r="L80">
        <v>1100</v>
      </c>
      <c r="N80">
        <v>7.7</v>
      </c>
      <c r="O80">
        <v>1</v>
      </c>
      <c r="Q80">
        <v>5430</v>
      </c>
      <c r="R80">
        <v>120</v>
      </c>
      <c r="S80">
        <v>39</v>
      </c>
      <c r="T80">
        <v>8290</v>
      </c>
      <c r="U80">
        <v>210</v>
      </c>
      <c r="V80">
        <v>0.93</v>
      </c>
      <c r="W80">
        <v>12310</v>
      </c>
      <c r="X80">
        <v>460</v>
      </c>
      <c r="Y80">
        <v>5.0999999999999996</v>
      </c>
      <c r="Z80">
        <v>1236</v>
      </c>
      <c r="AA80">
        <v>48</v>
      </c>
      <c r="AB80">
        <v>130</v>
      </c>
      <c r="AC80">
        <v>1630</v>
      </c>
      <c r="AD80">
        <v>110</v>
      </c>
      <c r="AE80">
        <v>18</v>
      </c>
      <c r="AF80">
        <v>14970</v>
      </c>
      <c r="AG80">
        <v>650</v>
      </c>
      <c r="AH80">
        <v>1500</v>
      </c>
      <c r="AK80">
        <v>1.7</v>
      </c>
      <c r="AL80">
        <v>308</v>
      </c>
      <c r="AM80">
        <v>16</v>
      </c>
      <c r="AN80">
        <v>2.5</v>
      </c>
      <c r="AO80">
        <v>18.399999999999999</v>
      </c>
      <c r="AP80">
        <v>1.2</v>
      </c>
      <c r="AQ80">
        <v>0.88</v>
      </c>
      <c r="AR80">
        <v>10.4</v>
      </c>
      <c r="AS80">
        <v>2.2999999999999998</v>
      </c>
      <c r="AT80">
        <v>10</v>
      </c>
      <c r="AU80">
        <v>64500</v>
      </c>
      <c r="AV80">
        <v>1100</v>
      </c>
      <c r="AW80">
        <v>2.1</v>
      </c>
      <c r="AX80">
        <v>515000</v>
      </c>
      <c r="AY80">
        <v>12000</v>
      </c>
      <c r="AZ80">
        <v>71</v>
      </c>
      <c r="BA80">
        <v>7.13</v>
      </c>
      <c r="BB80">
        <v>0.47</v>
      </c>
      <c r="BC80">
        <v>0.6</v>
      </c>
      <c r="BF80">
        <v>1.6</v>
      </c>
      <c r="BG80">
        <v>9.3800000000000008</v>
      </c>
      <c r="BH80">
        <v>0.63</v>
      </c>
      <c r="BI80">
        <v>2.4</v>
      </c>
      <c r="BL80">
        <v>4.8</v>
      </c>
      <c r="BO80">
        <v>2.4</v>
      </c>
      <c r="BP80">
        <v>-1.41</v>
      </c>
      <c r="BQ80">
        <v>0.87</v>
      </c>
      <c r="BS80">
        <v>4.1399999999999997</v>
      </c>
      <c r="BT80">
        <v>0.4</v>
      </c>
      <c r="BU80">
        <v>0.33</v>
      </c>
      <c r="BV80">
        <v>26.6</v>
      </c>
      <c r="BW80">
        <v>2.2000000000000002</v>
      </c>
      <c r="BX80">
        <v>12</v>
      </c>
      <c r="BY80">
        <v>6.41</v>
      </c>
      <c r="BZ80">
        <v>0.27</v>
      </c>
      <c r="CB80">
        <v>24.1</v>
      </c>
      <c r="CC80">
        <v>1.2</v>
      </c>
      <c r="CE80">
        <v>7.37</v>
      </c>
      <c r="CF80">
        <v>0.38</v>
      </c>
      <c r="CG80">
        <v>1.9E-2</v>
      </c>
      <c r="CH80">
        <v>3.49</v>
      </c>
      <c r="CI80">
        <v>0.38</v>
      </c>
      <c r="CJ80">
        <v>0.2</v>
      </c>
      <c r="CK80">
        <v>0.23499999999999999</v>
      </c>
      <c r="CL80">
        <v>8.3000000000000004E-2</v>
      </c>
      <c r="CM80">
        <v>0.21</v>
      </c>
      <c r="CP80">
        <v>2.2999999999999998</v>
      </c>
      <c r="CS80">
        <v>3.1</v>
      </c>
      <c r="CV80">
        <v>5.0999999999999996</v>
      </c>
      <c r="CY80">
        <v>2.1</v>
      </c>
      <c r="CZ80">
        <v>75.599999999999994</v>
      </c>
      <c r="DA80">
        <v>5.6</v>
      </c>
      <c r="DB80">
        <v>38</v>
      </c>
      <c r="DC80">
        <v>7.08</v>
      </c>
      <c r="DD80">
        <v>0.4</v>
      </c>
      <c r="DE80">
        <v>0.02</v>
      </c>
      <c r="DF80">
        <v>13.26</v>
      </c>
      <c r="DG80">
        <v>0.63</v>
      </c>
      <c r="DH80">
        <v>1.7</v>
      </c>
      <c r="DI80">
        <v>1.45</v>
      </c>
      <c r="DJ80">
        <v>0.11</v>
      </c>
      <c r="DK80">
        <v>1.7000000000000001E-2</v>
      </c>
      <c r="DL80">
        <v>6.06</v>
      </c>
      <c r="DM80">
        <v>0.6</v>
      </c>
      <c r="DN80">
        <v>0.11</v>
      </c>
      <c r="DO80">
        <v>0.88</v>
      </c>
      <c r="DP80">
        <v>0.22</v>
      </c>
      <c r="DQ80">
        <v>0.13</v>
      </c>
      <c r="DR80">
        <v>0.217</v>
      </c>
      <c r="DS80">
        <v>5.7000000000000002E-2</v>
      </c>
      <c r="DT80">
        <v>0.12</v>
      </c>
      <c r="DU80">
        <v>1.0900000000000001</v>
      </c>
      <c r="DV80">
        <v>0.4</v>
      </c>
      <c r="DW80">
        <v>1.1000000000000001</v>
      </c>
      <c r="DX80">
        <v>0.20200000000000001</v>
      </c>
      <c r="DY80">
        <v>4.9000000000000002E-2</v>
      </c>
      <c r="DZ80">
        <v>0.09</v>
      </c>
      <c r="EA80">
        <v>0.97</v>
      </c>
      <c r="EB80">
        <v>0.19</v>
      </c>
      <c r="EC80">
        <v>0.23</v>
      </c>
      <c r="ED80">
        <v>0.17199999999999999</v>
      </c>
      <c r="EE80">
        <v>3.5999999999999997E-2</v>
      </c>
      <c r="EG80">
        <v>0.56999999999999995</v>
      </c>
      <c r="EH80">
        <v>0.11</v>
      </c>
      <c r="EI80">
        <v>0.16</v>
      </c>
      <c r="EL80">
        <v>0.39</v>
      </c>
      <c r="EM80">
        <v>0.56999999999999995</v>
      </c>
      <c r="EN80">
        <v>0.15</v>
      </c>
      <c r="EP80">
        <v>9.6000000000000002E-2</v>
      </c>
      <c r="EQ80">
        <v>2.7E-2</v>
      </c>
      <c r="ER80">
        <v>7.6999999999999999E-2</v>
      </c>
      <c r="ES80">
        <v>0.76</v>
      </c>
      <c r="ET80">
        <v>0.16</v>
      </c>
      <c r="EU80">
        <v>0.36</v>
      </c>
      <c r="EV80">
        <v>0.33300000000000002</v>
      </c>
      <c r="EW80">
        <v>5.8999999999999997E-2</v>
      </c>
      <c r="EY80">
        <v>0.24099999999999999</v>
      </c>
      <c r="EZ80">
        <v>9.0999999999999998E-2</v>
      </c>
      <c r="FA80">
        <v>0.22</v>
      </c>
      <c r="FD80">
        <v>0.76</v>
      </c>
      <c r="FE80">
        <v>1.8</v>
      </c>
      <c r="FF80">
        <v>0.15</v>
      </c>
      <c r="FH80">
        <v>0.63600000000000001</v>
      </c>
      <c r="FI80">
        <v>0.09</v>
      </c>
    </row>
    <row r="81" spans="1:165" x14ac:dyDescent="0.25">
      <c r="A81" t="s">
        <v>215</v>
      </c>
      <c r="B81" s="21" t="s">
        <v>402</v>
      </c>
      <c r="C81" s="1">
        <v>45001</v>
      </c>
      <c r="D81" s="2">
        <v>0.61401620370370369</v>
      </c>
      <c r="E81" t="s">
        <v>128</v>
      </c>
      <c r="G81">
        <v>1</v>
      </c>
      <c r="H81">
        <v>341000</v>
      </c>
      <c r="I81">
        <v>34000</v>
      </c>
      <c r="K81">
        <v>2290</v>
      </c>
      <c r="L81">
        <v>950</v>
      </c>
      <c r="N81">
        <v>7.7</v>
      </c>
      <c r="O81">
        <v>1</v>
      </c>
      <c r="Q81">
        <v>1317</v>
      </c>
      <c r="R81">
        <v>37</v>
      </c>
      <c r="S81">
        <v>34</v>
      </c>
      <c r="T81">
        <v>13480</v>
      </c>
      <c r="U81">
        <v>220</v>
      </c>
      <c r="V81">
        <v>1.1000000000000001</v>
      </c>
      <c r="W81">
        <v>5900</v>
      </c>
      <c r="X81">
        <v>150</v>
      </c>
      <c r="Y81">
        <v>5.0999999999999996</v>
      </c>
      <c r="Z81">
        <v>675</v>
      </c>
      <c r="AA81">
        <v>30</v>
      </c>
      <c r="AB81">
        <v>89</v>
      </c>
      <c r="AC81">
        <v>1454</v>
      </c>
      <c r="AD81">
        <v>66</v>
      </c>
      <c r="AE81">
        <v>13</v>
      </c>
      <c r="AF81">
        <v>9490</v>
      </c>
      <c r="AG81">
        <v>560</v>
      </c>
      <c r="AH81">
        <v>1200</v>
      </c>
      <c r="AI81">
        <v>2.41</v>
      </c>
      <c r="AJ81">
        <v>0.57999999999999996</v>
      </c>
      <c r="AK81">
        <v>1.4</v>
      </c>
      <c r="AL81">
        <v>316</v>
      </c>
      <c r="AM81">
        <v>17</v>
      </c>
      <c r="AN81">
        <v>2.2000000000000002</v>
      </c>
      <c r="AO81">
        <v>31.8</v>
      </c>
      <c r="AP81">
        <v>1.9</v>
      </c>
      <c r="AQ81">
        <v>0.75</v>
      </c>
      <c r="AR81">
        <v>10.5</v>
      </c>
      <c r="AS81">
        <v>2.4</v>
      </c>
      <c r="AT81">
        <v>8.1999999999999993</v>
      </c>
      <c r="AU81">
        <v>70400</v>
      </c>
      <c r="AV81">
        <v>1300</v>
      </c>
      <c r="AW81">
        <v>1.7</v>
      </c>
      <c r="AX81">
        <v>403000</v>
      </c>
      <c r="AY81">
        <v>13000</v>
      </c>
      <c r="AZ81">
        <v>58</v>
      </c>
      <c r="BA81">
        <v>1.85</v>
      </c>
      <c r="BB81">
        <v>0.24</v>
      </c>
      <c r="BC81">
        <v>0.44</v>
      </c>
      <c r="BF81">
        <v>1.6</v>
      </c>
      <c r="BG81">
        <v>4.21</v>
      </c>
      <c r="BH81">
        <v>0.46</v>
      </c>
      <c r="BI81">
        <v>0.78</v>
      </c>
      <c r="BL81">
        <v>5.6</v>
      </c>
      <c r="BO81">
        <v>2.2999999999999998</v>
      </c>
      <c r="BP81">
        <v>-1.37</v>
      </c>
      <c r="BQ81">
        <v>0.98</v>
      </c>
      <c r="BS81">
        <v>4.1900000000000004</v>
      </c>
      <c r="BT81">
        <v>0.28000000000000003</v>
      </c>
      <c r="BU81">
        <v>0.33</v>
      </c>
      <c r="BV81">
        <v>20.100000000000001</v>
      </c>
      <c r="BW81">
        <v>1.3</v>
      </c>
      <c r="BX81">
        <v>0.12</v>
      </c>
      <c r="BY81">
        <v>3.77</v>
      </c>
      <c r="BZ81">
        <v>0.19</v>
      </c>
      <c r="CA81">
        <v>1.7999999999999999E-2</v>
      </c>
      <c r="CB81">
        <v>16</v>
      </c>
      <c r="CC81">
        <v>0.7</v>
      </c>
      <c r="CD81">
        <v>6.8000000000000005E-2</v>
      </c>
      <c r="CE81">
        <v>3.35</v>
      </c>
      <c r="CF81">
        <v>0.17</v>
      </c>
      <c r="CG81">
        <v>3.3000000000000002E-2</v>
      </c>
      <c r="CH81">
        <v>3.95</v>
      </c>
      <c r="CI81">
        <v>0.51</v>
      </c>
      <c r="CM81">
        <v>0.17</v>
      </c>
      <c r="CP81">
        <v>1.1000000000000001</v>
      </c>
      <c r="CS81">
        <v>2.4</v>
      </c>
      <c r="CT81">
        <v>0.33</v>
      </c>
      <c r="CU81">
        <v>0.1</v>
      </c>
      <c r="CV81">
        <v>0.17</v>
      </c>
      <c r="CY81">
        <v>0.16</v>
      </c>
      <c r="CZ81">
        <v>50</v>
      </c>
      <c r="DA81">
        <v>3.4</v>
      </c>
      <c r="DC81">
        <v>2.73</v>
      </c>
      <c r="DD81">
        <v>0.17</v>
      </c>
      <c r="DE81">
        <v>1.7000000000000001E-2</v>
      </c>
      <c r="DF81">
        <v>5.15</v>
      </c>
      <c r="DG81">
        <v>0.34</v>
      </c>
      <c r="DI81">
        <v>0.57099999999999995</v>
      </c>
      <c r="DJ81">
        <v>6.3E-2</v>
      </c>
      <c r="DK81">
        <v>1.4999999999999999E-2</v>
      </c>
      <c r="DL81">
        <v>2.27</v>
      </c>
      <c r="DM81">
        <v>0.33</v>
      </c>
      <c r="DO81">
        <v>0.254</v>
      </c>
      <c r="DP81">
        <v>9.8000000000000004E-2</v>
      </c>
      <c r="DR81">
        <v>0.09</v>
      </c>
      <c r="DS81">
        <v>3.2000000000000001E-2</v>
      </c>
      <c r="DT81">
        <v>7.4999999999999997E-2</v>
      </c>
      <c r="DW81">
        <v>1.3</v>
      </c>
      <c r="DX81">
        <v>0.121</v>
      </c>
      <c r="DY81">
        <v>3.6999999999999998E-2</v>
      </c>
      <c r="DZ81">
        <v>5.7000000000000002E-2</v>
      </c>
      <c r="EA81">
        <v>0.44</v>
      </c>
      <c r="EB81">
        <v>0.12</v>
      </c>
      <c r="EC81">
        <v>9.6000000000000002E-2</v>
      </c>
      <c r="ED81">
        <v>0.105</v>
      </c>
      <c r="EE81">
        <v>2.5999999999999999E-2</v>
      </c>
      <c r="EF81">
        <v>2.4E-2</v>
      </c>
      <c r="EG81">
        <v>0.373</v>
      </c>
      <c r="EH81">
        <v>9.0999999999999998E-2</v>
      </c>
      <c r="EI81">
        <v>0.14000000000000001</v>
      </c>
      <c r="EJ81">
        <v>4.1000000000000002E-2</v>
      </c>
      <c r="EK81">
        <v>1.6E-2</v>
      </c>
      <c r="EL81">
        <v>1.7000000000000001E-2</v>
      </c>
      <c r="EM81">
        <v>0.44</v>
      </c>
      <c r="EN81">
        <v>0.13</v>
      </c>
      <c r="EO81">
        <v>0.08</v>
      </c>
      <c r="ER81">
        <v>7.0999999999999994E-2</v>
      </c>
      <c r="ES81">
        <v>0.45</v>
      </c>
      <c r="ET81">
        <v>0.11</v>
      </c>
      <c r="EU81">
        <v>0.25</v>
      </c>
      <c r="EV81">
        <v>0.13200000000000001</v>
      </c>
      <c r="EW81">
        <v>3.5999999999999997E-2</v>
      </c>
      <c r="EY81">
        <v>0.16800000000000001</v>
      </c>
      <c r="EZ81">
        <v>8.5000000000000006E-2</v>
      </c>
      <c r="FA81">
        <v>0.14000000000000001</v>
      </c>
      <c r="FD81">
        <v>6.9000000000000006E-2</v>
      </c>
      <c r="FE81">
        <v>0.59799999999999998</v>
      </c>
      <c r="FF81">
        <v>8.3000000000000004E-2</v>
      </c>
      <c r="FH81">
        <v>0.26100000000000001</v>
      </c>
      <c r="FI81">
        <v>4.9000000000000002E-2</v>
      </c>
    </row>
    <row r="82" spans="1:165" x14ac:dyDescent="0.25">
      <c r="A82" t="s">
        <v>216</v>
      </c>
      <c r="B82" s="21" t="s">
        <v>403</v>
      </c>
      <c r="C82" s="1">
        <v>45001</v>
      </c>
      <c r="D82" s="2">
        <v>0.61508101851851849</v>
      </c>
      <c r="E82" t="s">
        <v>129</v>
      </c>
      <c r="G82">
        <v>1</v>
      </c>
      <c r="H82">
        <v>148900</v>
      </c>
      <c r="I82">
        <v>5200</v>
      </c>
      <c r="K82">
        <v>2630</v>
      </c>
      <c r="L82">
        <v>910</v>
      </c>
      <c r="N82">
        <v>7.7</v>
      </c>
      <c r="O82">
        <v>1</v>
      </c>
      <c r="Q82">
        <v>1311</v>
      </c>
      <c r="R82">
        <v>69</v>
      </c>
      <c r="S82">
        <v>76</v>
      </c>
      <c r="T82">
        <v>9670</v>
      </c>
      <c r="U82">
        <v>190</v>
      </c>
      <c r="V82">
        <v>1.8</v>
      </c>
      <c r="W82">
        <v>13750</v>
      </c>
      <c r="X82">
        <v>360</v>
      </c>
      <c r="Y82">
        <v>13</v>
      </c>
      <c r="Z82">
        <v>868</v>
      </c>
      <c r="AA82">
        <v>64</v>
      </c>
      <c r="AB82">
        <v>180</v>
      </c>
      <c r="AC82">
        <v>653</v>
      </c>
      <c r="AD82">
        <v>39</v>
      </c>
      <c r="AE82">
        <v>29</v>
      </c>
      <c r="AF82">
        <v>9930</v>
      </c>
      <c r="AG82">
        <v>950</v>
      </c>
      <c r="AH82">
        <v>3000</v>
      </c>
      <c r="AK82">
        <v>3.2</v>
      </c>
      <c r="AL82">
        <v>929</v>
      </c>
      <c r="AM82">
        <v>40</v>
      </c>
      <c r="AN82">
        <v>8.8000000000000007</v>
      </c>
      <c r="AO82">
        <v>25.8</v>
      </c>
      <c r="AP82">
        <v>1.3</v>
      </c>
      <c r="AQ82">
        <v>1.5</v>
      </c>
      <c r="AR82">
        <v>17.100000000000001</v>
      </c>
      <c r="AS82">
        <v>5.4</v>
      </c>
      <c r="AT82">
        <v>17</v>
      </c>
      <c r="AU82">
        <v>79400</v>
      </c>
      <c r="AV82">
        <v>2000</v>
      </c>
      <c r="AW82">
        <v>3.3</v>
      </c>
      <c r="AX82" s="3">
        <v>1054000</v>
      </c>
      <c r="AY82">
        <v>36000</v>
      </c>
      <c r="AZ82">
        <v>120</v>
      </c>
      <c r="BA82">
        <v>23.3</v>
      </c>
      <c r="BB82">
        <v>1.2</v>
      </c>
      <c r="BC82">
        <v>1.4</v>
      </c>
      <c r="BF82">
        <v>3.9</v>
      </c>
      <c r="BG82">
        <v>23.8</v>
      </c>
      <c r="BH82">
        <v>1.5</v>
      </c>
      <c r="BI82">
        <v>1.9</v>
      </c>
      <c r="BL82">
        <v>8.9</v>
      </c>
      <c r="BO82">
        <v>6.4</v>
      </c>
      <c r="BP82">
        <v>-3.7</v>
      </c>
      <c r="BQ82">
        <v>2</v>
      </c>
      <c r="BS82">
        <v>1.06</v>
      </c>
      <c r="BT82">
        <v>0.27</v>
      </c>
      <c r="BU82">
        <v>0.68</v>
      </c>
      <c r="BV82">
        <v>4.01</v>
      </c>
      <c r="BW82">
        <v>0.43</v>
      </c>
      <c r="BX82">
        <v>0.37</v>
      </c>
      <c r="BY82">
        <v>5.49</v>
      </c>
      <c r="BZ82">
        <v>0.3</v>
      </c>
      <c r="CA82">
        <v>0.1</v>
      </c>
      <c r="CB82">
        <v>45.1</v>
      </c>
      <c r="CC82">
        <v>2</v>
      </c>
      <c r="CD82">
        <v>7.9000000000000001E-2</v>
      </c>
      <c r="CE82">
        <v>9.0299999999999994</v>
      </c>
      <c r="CF82">
        <v>0.47</v>
      </c>
      <c r="CH82">
        <v>7.52</v>
      </c>
      <c r="CI82">
        <v>0.86</v>
      </c>
      <c r="CJ82">
        <v>0.41</v>
      </c>
      <c r="CM82">
        <v>0.61</v>
      </c>
      <c r="CP82">
        <v>1.9</v>
      </c>
      <c r="CS82">
        <v>7.3</v>
      </c>
      <c r="CV82">
        <v>0.71</v>
      </c>
      <c r="CY82">
        <v>0.49</v>
      </c>
      <c r="CZ82">
        <v>14</v>
      </c>
      <c r="DA82">
        <v>1.8</v>
      </c>
      <c r="DB82">
        <v>0.32</v>
      </c>
      <c r="DC82">
        <v>4.6100000000000003</v>
      </c>
      <c r="DD82">
        <v>0.45</v>
      </c>
      <c r="DE82">
        <v>7.9000000000000001E-2</v>
      </c>
      <c r="DF82">
        <v>8.5399999999999991</v>
      </c>
      <c r="DG82">
        <v>0.69</v>
      </c>
      <c r="DI82">
        <v>0.84</v>
      </c>
      <c r="DJ82">
        <v>0.12</v>
      </c>
      <c r="DK82">
        <v>7.4999999999999997E-2</v>
      </c>
      <c r="DL82">
        <v>3.24</v>
      </c>
      <c r="DM82">
        <v>0.56999999999999995</v>
      </c>
      <c r="DO82">
        <v>0.41</v>
      </c>
      <c r="DP82">
        <v>0.19</v>
      </c>
      <c r="DR82">
        <v>0.217</v>
      </c>
      <c r="DS82">
        <v>7.5999999999999998E-2</v>
      </c>
      <c r="DT82">
        <v>0.2</v>
      </c>
      <c r="DW82">
        <v>2.2000000000000002</v>
      </c>
      <c r="DZ82">
        <v>0.27</v>
      </c>
      <c r="EA82">
        <v>0.76</v>
      </c>
      <c r="EB82">
        <v>0.21</v>
      </c>
      <c r="ED82">
        <v>0.17199999999999999</v>
      </c>
      <c r="EE82">
        <v>5.7000000000000002E-2</v>
      </c>
      <c r="EF82">
        <v>0.04</v>
      </c>
      <c r="EG82">
        <v>0.51</v>
      </c>
      <c r="EH82">
        <v>0.16</v>
      </c>
      <c r="EI82">
        <v>0.39</v>
      </c>
      <c r="EJ82">
        <v>2.3E-2</v>
      </c>
      <c r="EK82">
        <v>1.7000000000000001E-2</v>
      </c>
      <c r="EM82">
        <v>0.36</v>
      </c>
      <c r="EN82">
        <v>0.15</v>
      </c>
      <c r="EP82">
        <v>0.13200000000000001</v>
      </c>
      <c r="EQ82">
        <v>4.8000000000000001E-2</v>
      </c>
      <c r="ER82">
        <v>0.1</v>
      </c>
      <c r="ES82">
        <v>1.32</v>
      </c>
      <c r="ET82">
        <v>0.31</v>
      </c>
      <c r="EU82">
        <v>0.25</v>
      </c>
      <c r="EV82">
        <v>0.27200000000000002</v>
      </c>
      <c r="EW82">
        <v>7.0000000000000007E-2</v>
      </c>
      <c r="FA82">
        <v>0.57999999999999996</v>
      </c>
      <c r="FD82">
        <v>0.15</v>
      </c>
      <c r="FE82">
        <v>1.39</v>
      </c>
      <c r="FF82">
        <v>0.18</v>
      </c>
      <c r="FH82">
        <v>0.72</v>
      </c>
      <c r="FI82">
        <v>0.13</v>
      </c>
    </row>
    <row r="83" spans="1:165" x14ac:dyDescent="0.25">
      <c r="A83" t="s">
        <v>217</v>
      </c>
      <c r="B83" s="21" t="s">
        <v>404</v>
      </c>
      <c r="C83" s="1">
        <v>45001</v>
      </c>
      <c r="D83" s="2">
        <v>0.61615740740740743</v>
      </c>
      <c r="E83" t="s">
        <v>130</v>
      </c>
      <c r="G83">
        <v>1</v>
      </c>
      <c r="H83">
        <v>52300</v>
      </c>
      <c r="I83">
        <v>5900</v>
      </c>
      <c r="K83">
        <v>2900</v>
      </c>
      <c r="L83">
        <v>1100</v>
      </c>
      <c r="N83">
        <v>7.7</v>
      </c>
      <c r="O83">
        <v>1</v>
      </c>
      <c r="Q83">
        <v>9170</v>
      </c>
      <c r="R83">
        <v>250</v>
      </c>
      <c r="S83">
        <v>180</v>
      </c>
      <c r="T83">
        <v>134.5</v>
      </c>
      <c r="U83">
        <v>8.4</v>
      </c>
      <c r="V83">
        <v>5</v>
      </c>
      <c r="W83">
        <v>20200</v>
      </c>
      <c r="X83">
        <v>820</v>
      </c>
      <c r="Y83">
        <v>26</v>
      </c>
      <c r="Z83">
        <v>3620</v>
      </c>
      <c r="AA83">
        <v>240</v>
      </c>
      <c r="AB83">
        <v>560</v>
      </c>
      <c r="AC83">
        <v>1236</v>
      </c>
      <c r="AD83">
        <v>56</v>
      </c>
      <c r="AE83">
        <v>97</v>
      </c>
      <c r="AH83">
        <v>6300</v>
      </c>
      <c r="AK83">
        <v>9.6999999999999993</v>
      </c>
      <c r="AN83">
        <v>14</v>
      </c>
      <c r="AQ83">
        <v>3.6</v>
      </c>
      <c r="AR83">
        <v>56</v>
      </c>
      <c r="AS83">
        <v>20</v>
      </c>
      <c r="AT83">
        <v>37</v>
      </c>
      <c r="AU83">
        <v>7780</v>
      </c>
      <c r="AV83">
        <v>280</v>
      </c>
      <c r="AW83">
        <v>7.4</v>
      </c>
      <c r="AX83" s="3">
        <v>3970000</v>
      </c>
      <c r="AY83">
        <v>130000</v>
      </c>
      <c r="AZ83">
        <v>330</v>
      </c>
      <c r="BA83">
        <v>161.19999999999999</v>
      </c>
      <c r="BB83">
        <v>6.8</v>
      </c>
      <c r="BC83">
        <v>3</v>
      </c>
      <c r="BD83">
        <v>18.899999999999999</v>
      </c>
      <c r="BE83">
        <v>4.2</v>
      </c>
      <c r="BF83">
        <v>10</v>
      </c>
      <c r="BG83">
        <v>12.9</v>
      </c>
      <c r="BH83">
        <v>2</v>
      </c>
      <c r="BI83">
        <v>3.3</v>
      </c>
      <c r="BL83">
        <v>37</v>
      </c>
      <c r="BO83">
        <v>12</v>
      </c>
      <c r="BP83">
        <v>-12</v>
      </c>
      <c r="BQ83">
        <v>6</v>
      </c>
      <c r="BU83">
        <v>1.9</v>
      </c>
      <c r="BV83">
        <v>2.08</v>
      </c>
      <c r="BW83">
        <v>0.42</v>
      </c>
      <c r="BX83">
        <v>0.86</v>
      </c>
      <c r="BY83">
        <v>16</v>
      </c>
      <c r="BZ83">
        <v>1.2</v>
      </c>
      <c r="CB83">
        <v>3.48</v>
      </c>
      <c r="CC83">
        <v>0.55000000000000004</v>
      </c>
      <c r="CD83">
        <v>0.2</v>
      </c>
      <c r="CE83">
        <v>1.02</v>
      </c>
      <c r="CF83">
        <v>0.25</v>
      </c>
      <c r="CG83">
        <v>9.7000000000000003E-2</v>
      </c>
      <c r="CH83">
        <v>16.3</v>
      </c>
      <c r="CI83">
        <v>2.6</v>
      </c>
      <c r="CJ83">
        <v>1.2</v>
      </c>
      <c r="CM83">
        <v>1.4</v>
      </c>
      <c r="CP83">
        <v>4.8</v>
      </c>
      <c r="CS83">
        <v>18</v>
      </c>
      <c r="CT83">
        <v>2.1</v>
      </c>
      <c r="CU83">
        <v>0.68</v>
      </c>
      <c r="CV83">
        <v>1.4</v>
      </c>
      <c r="CY83">
        <v>1.1000000000000001</v>
      </c>
      <c r="CZ83">
        <v>26.4</v>
      </c>
      <c r="DA83">
        <v>3.2</v>
      </c>
      <c r="DB83">
        <v>1.1000000000000001</v>
      </c>
      <c r="DC83">
        <v>17.899999999999999</v>
      </c>
      <c r="DD83">
        <v>1.2</v>
      </c>
      <c r="DE83">
        <v>0.2</v>
      </c>
      <c r="DF83">
        <v>37.700000000000003</v>
      </c>
      <c r="DG83">
        <v>2.2999999999999998</v>
      </c>
      <c r="DI83">
        <v>4.0199999999999996</v>
      </c>
      <c r="DJ83">
        <v>0.47</v>
      </c>
      <c r="DL83">
        <v>14.3</v>
      </c>
      <c r="DM83">
        <v>1.9</v>
      </c>
      <c r="DO83">
        <v>1.71</v>
      </c>
      <c r="DP83">
        <v>0.66</v>
      </c>
      <c r="DR83">
        <v>0.92</v>
      </c>
      <c r="DS83">
        <v>0.28000000000000003</v>
      </c>
      <c r="DT83">
        <v>0.44</v>
      </c>
      <c r="DW83">
        <v>5.9</v>
      </c>
      <c r="DX83">
        <v>0.8</v>
      </c>
      <c r="DY83">
        <v>0.25</v>
      </c>
      <c r="DZ83">
        <v>0.47</v>
      </c>
      <c r="EA83">
        <v>2.4</v>
      </c>
      <c r="EB83">
        <v>0.66</v>
      </c>
      <c r="EC83">
        <v>0.77</v>
      </c>
      <c r="ED83">
        <v>0.56000000000000005</v>
      </c>
      <c r="EE83">
        <v>0.17</v>
      </c>
      <c r="EF83">
        <v>0.1</v>
      </c>
      <c r="EG83">
        <v>1.86</v>
      </c>
      <c r="EH83">
        <v>0.54</v>
      </c>
      <c r="EI83">
        <v>0.53</v>
      </c>
      <c r="EJ83">
        <v>4.9000000000000002E-2</v>
      </c>
      <c r="EK83">
        <v>4.1000000000000002E-2</v>
      </c>
      <c r="EM83">
        <v>0.37</v>
      </c>
      <c r="EN83">
        <v>0.21</v>
      </c>
      <c r="ER83">
        <v>0.11</v>
      </c>
      <c r="EU83">
        <v>0.53</v>
      </c>
      <c r="EV83">
        <v>0</v>
      </c>
      <c r="EW83">
        <v>1</v>
      </c>
      <c r="FA83">
        <v>1.6</v>
      </c>
      <c r="FD83">
        <v>0.52</v>
      </c>
      <c r="FE83">
        <v>0</v>
      </c>
      <c r="FF83">
        <v>1</v>
      </c>
      <c r="FH83">
        <v>1.67</v>
      </c>
      <c r="FI83">
        <v>0.33</v>
      </c>
    </row>
    <row r="84" spans="1:165" x14ac:dyDescent="0.25">
      <c r="A84" t="s">
        <v>218</v>
      </c>
      <c r="B84" s="21" t="s">
        <v>405</v>
      </c>
      <c r="C84" s="1">
        <v>45001</v>
      </c>
      <c r="D84" s="2">
        <v>0.61725694444444446</v>
      </c>
      <c r="E84" t="s">
        <v>131</v>
      </c>
      <c r="G84">
        <v>1</v>
      </c>
      <c r="H84">
        <v>60900</v>
      </c>
      <c r="I84">
        <v>7300</v>
      </c>
      <c r="K84">
        <v>3900</v>
      </c>
      <c r="L84">
        <v>1000</v>
      </c>
      <c r="N84">
        <v>7.7</v>
      </c>
      <c r="O84">
        <v>1</v>
      </c>
      <c r="Q84">
        <v>9650</v>
      </c>
      <c r="R84">
        <v>280</v>
      </c>
      <c r="S84">
        <v>170</v>
      </c>
      <c r="T84">
        <v>459</v>
      </c>
      <c r="U84">
        <v>17</v>
      </c>
      <c r="V84">
        <v>4.5</v>
      </c>
      <c r="W84">
        <v>913</v>
      </c>
      <c r="X84">
        <v>32</v>
      </c>
      <c r="Y84">
        <v>34</v>
      </c>
      <c r="AB84">
        <v>420</v>
      </c>
      <c r="AC84">
        <v>663</v>
      </c>
      <c r="AD84">
        <v>38</v>
      </c>
      <c r="AE84">
        <v>64</v>
      </c>
      <c r="AH84">
        <v>5800</v>
      </c>
      <c r="AK84">
        <v>6.6</v>
      </c>
      <c r="AN84">
        <v>12</v>
      </c>
      <c r="AQ84">
        <v>3.8</v>
      </c>
      <c r="AR84">
        <v>58</v>
      </c>
      <c r="AS84">
        <v>16</v>
      </c>
      <c r="AT84">
        <v>37</v>
      </c>
      <c r="AU84">
        <v>21700</v>
      </c>
      <c r="AV84">
        <v>640</v>
      </c>
      <c r="AW84">
        <v>7.8</v>
      </c>
      <c r="AX84" s="3">
        <v>3550000</v>
      </c>
      <c r="AY84">
        <v>100000</v>
      </c>
      <c r="AZ84">
        <v>250</v>
      </c>
      <c r="BA84">
        <v>160.5</v>
      </c>
      <c r="BB84">
        <v>6.5</v>
      </c>
      <c r="BC84">
        <v>2.8</v>
      </c>
      <c r="BD84">
        <v>19</v>
      </c>
      <c r="BE84">
        <v>4.5</v>
      </c>
      <c r="BF84">
        <v>9.1</v>
      </c>
      <c r="BG84">
        <v>12.5</v>
      </c>
      <c r="BH84">
        <v>2.2000000000000002</v>
      </c>
      <c r="BI84">
        <v>2.7</v>
      </c>
      <c r="BL84">
        <v>14</v>
      </c>
      <c r="BO84">
        <v>13</v>
      </c>
      <c r="BP84">
        <v>-11.6</v>
      </c>
      <c r="BQ84">
        <v>5.5</v>
      </c>
      <c r="BU84">
        <v>1.2</v>
      </c>
      <c r="BV84">
        <v>7.8</v>
      </c>
      <c r="BW84">
        <v>0.77</v>
      </c>
      <c r="BX84">
        <v>0.51</v>
      </c>
      <c r="BY84">
        <v>2.21</v>
      </c>
      <c r="BZ84">
        <v>0.34</v>
      </c>
      <c r="CB84">
        <v>0.43</v>
      </c>
      <c r="CC84">
        <v>0.19</v>
      </c>
      <c r="CD84">
        <v>0.32</v>
      </c>
      <c r="CG84">
        <v>0.15</v>
      </c>
      <c r="CH84">
        <v>10.3</v>
      </c>
      <c r="CI84">
        <v>1.7</v>
      </c>
      <c r="CJ84">
        <v>0.49</v>
      </c>
      <c r="CK84">
        <v>1.0900000000000001</v>
      </c>
      <c r="CL84">
        <v>0.4</v>
      </c>
      <c r="CM84">
        <v>0.93</v>
      </c>
      <c r="CP84">
        <v>1.7</v>
      </c>
      <c r="CS84">
        <v>11</v>
      </c>
      <c r="CV84">
        <v>1.8</v>
      </c>
      <c r="CY84">
        <v>0.77</v>
      </c>
      <c r="CZ84">
        <v>53.2</v>
      </c>
      <c r="DA84">
        <v>4.5</v>
      </c>
      <c r="DB84">
        <v>1.4</v>
      </c>
      <c r="DC84">
        <v>7.25</v>
      </c>
      <c r="DD84">
        <v>0.67</v>
      </c>
      <c r="DE84">
        <v>7.9000000000000001E-2</v>
      </c>
      <c r="DF84">
        <v>8.48</v>
      </c>
      <c r="DG84">
        <v>0.68</v>
      </c>
      <c r="DH84">
        <v>0.17</v>
      </c>
      <c r="DI84">
        <v>0.65</v>
      </c>
      <c r="DJ84">
        <v>0.17</v>
      </c>
      <c r="DL84">
        <v>1.66</v>
      </c>
      <c r="DM84">
        <v>0.57999999999999996</v>
      </c>
      <c r="DN84">
        <v>0.61</v>
      </c>
      <c r="DO84">
        <v>0.22</v>
      </c>
      <c r="DP84">
        <v>0.21</v>
      </c>
      <c r="DT84">
        <v>0.23</v>
      </c>
      <c r="DW84">
        <v>3.9</v>
      </c>
      <c r="DZ84">
        <v>0.3</v>
      </c>
      <c r="EC84">
        <v>0.32</v>
      </c>
      <c r="EF84">
        <v>0.11</v>
      </c>
      <c r="EI84">
        <v>0.66</v>
      </c>
      <c r="EJ84">
        <v>2.3E-2</v>
      </c>
      <c r="EK84">
        <v>2.5999999999999999E-2</v>
      </c>
      <c r="EM84">
        <v>6.0000000000000001E-3</v>
      </c>
      <c r="EN84">
        <v>1.2999999999999999E-2</v>
      </c>
      <c r="ER84">
        <v>0.28000000000000003</v>
      </c>
      <c r="EU84">
        <v>0.87</v>
      </c>
      <c r="EX84">
        <v>8.8999999999999996E-2</v>
      </c>
      <c r="FA84">
        <v>1.4</v>
      </c>
      <c r="FD84">
        <v>0.15</v>
      </c>
      <c r="FE84">
        <v>0</v>
      </c>
      <c r="FF84">
        <v>1</v>
      </c>
      <c r="FH84">
        <v>1.2999999999999999E-2</v>
      </c>
      <c r="FI84">
        <v>1.4E-2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D69"/>
  <sheetViews>
    <sheetView zoomScaleNormal="100" workbookViewId="0">
      <selection activeCell="I36" sqref="I36"/>
    </sheetView>
  </sheetViews>
  <sheetFormatPr defaultRowHeight="15" x14ac:dyDescent="0.25"/>
  <cols>
    <col min="6" max="42" width="9.140625" customWidth="1"/>
  </cols>
  <sheetData>
    <row r="3" spans="1:56" x14ac:dyDescent="0.25">
      <c r="A3" t="s">
        <v>272</v>
      </c>
      <c r="B3" t="s">
        <v>273</v>
      </c>
    </row>
    <row r="4" spans="1:56" x14ac:dyDescent="0.25">
      <c r="A4" t="s">
        <v>274</v>
      </c>
      <c r="B4" t="s">
        <v>275</v>
      </c>
      <c r="C4" t="s">
        <v>276</v>
      </c>
    </row>
    <row r="5" spans="1:56" x14ac:dyDescent="0.25">
      <c r="A5" t="s">
        <v>277</v>
      </c>
      <c r="B5" t="s">
        <v>278</v>
      </c>
    </row>
    <row r="6" spans="1:56" x14ac:dyDescent="0.25">
      <c r="A6" t="s">
        <v>279</v>
      </c>
      <c r="B6" t="s">
        <v>280</v>
      </c>
    </row>
    <row r="7" spans="1:56" x14ac:dyDescent="0.25">
      <c r="A7" t="s">
        <v>281</v>
      </c>
      <c r="B7" t="s">
        <v>282</v>
      </c>
    </row>
    <row r="8" spans="1:56" x14ac:dyDescent="0.25">
      <c r="A8" t="s">
        <v>283</v>
      </c>
      <c r="G8" t="s">
        <v>222</v>
      </c>
      <c r="H8" t="s">
        <v>223</v>
      </c>
      <c r="I8" t="s">
        <v>224</v>
      </c>
      <c r="J8" t="s">
        <v>225</v>
      </c>
      <c r="K8" t="s">
        <v>226</v>
      </c>
      <c r="L8" t="s">
        <v>227</v>
      </c>
      <c r="M8" t="s">
        <v>228</v>
      </c>
      <c r="N8" t="s">
        <v>229</v>
      </c>
      <c r="O8" t="s">
        <v>230</v>
      </c>
      <c r="P8" t="s">
        <v>231</v>
      </c>
      <c r="Q8" t="s">
        <v>232</v>
      </c>
      <c r="R8" t="s">
        <v>233</v>
      </c>
      <c r="S8" t="s">
        <v>234</v>
      </c>
      <c r="T8" t="s">
        <v>235</v>
      </c>
      <c r="U8" t="s">
        <v>236</v>
      </c>
      <c r="V8" t="s">
        <v>237</v>
      </c>
      <c r="W8" t="s">
        <v>238</v>
      </c>
      <c r="X8" t="s">
        <v>239</v>
      </c>
      <c r="Y8" t="s">
        <v>240</v>
      </c>
      <c r="Z8" t="s">
        <v>241</v>
      </c>
      <c r="AA8" t="s">
        <v>242</v>
      </c>
      <c r="AB8" t="s">
        <v>243</v>
      </c>
      <c r="AC8" t="s">
        <v>244</v>
      </c>
      <c r="AD8" t="s">
        <v>245</v>
      </c>
      <c r="AE8" t="s">
        <v>246</v>
      </c>
      <c r="AF8" t="s">
        <v>247</v>
      </c>
      <c r="AG8" t="s">
        <v>248</v>
      </c>
      <c r="AH8" t="s">
        <v>249</v>
      </c>
      <c r="AI8" t="s">
        <v>250</v>
      </c>
      <c r="AJ8" t="s">
        <v>251</v>
      </c>
      <c r="AK8" t="s">
        <v>252</v>
      </c>
      <c r="AL8" t="s">
        <v>253</v>
      </c>
      <c r="AM8" t="s">
        <v>254</v>
      </c>
      <c r="AN8" t="s">
        <v>255</v>
      </c>
      <c r="AO8" t="s">
        <v>256</v>
      </c>
      <c r="AP8" t="s">
        <v>257</v>
      </c>
      <c r="AQ8" t="s">
        <v>258</v>
      </c>
      <c r="AR8" t="s">
        <v>259</v>
      </c>
      <c r="AS8" t="s">
        <v>260</v>
      </c>
      <c r="AT8" t="s">
        <v>261</v>
      </c>
      <c r="AU8" t="s">
        <v>262</v>
      </c>
      <c r="AV8" t="s">
        <v>263</v>
      </c>
      <c r="AW8" t="s">
        <v>264</v>
      </c>
      <c r="AX8" t="s">
        <v>265</v>
      </c>
      <c r="AY8" t="s">
        <v>266</v>
      </c>
      <c r="AZ8" t="s">
        <v>267</v>
      </c>
      <c r="BA8" t="s">
        <v>268</v>
      </c>
      <c r="BB8" t="s">
        <v>269</v>
      </c>
      <c r="BC8" t="s">
        <v>270</v>
      </c>
      <c r="BD8" t="s">
        <v>271</v>
      </c>
    </row>
    <row r="9" spans="1:56" x14ac:dyDescent="0.25">
      <c r="A9" t="s">
        <v>284</v>
      </c>
      <c r="B9" t="s">
        <v>285</v>
      </c>
      <c r="C9" t="s">
        <v>286</v>
      </c>
      <c r="D9" t="s">
        <v>287</v>
      </c>
      <c r="G9">
        <v>17806</v>
      </c>
      <c r="H9">
        <v>42994</v>
      </c>
      <c r="I9">
        <v>71971</v>
      </c>
      <c r="J9">
        <v>1266</v>
      </c>
      <c r="K9">
        <v>4270</v>
      </c>
      <c r="L9">
        <v>81430</v>
      </c>
      <c r="M9">
        <v>33</v>
      </c>
      <c r="N9">
        <v>16726</v>
      </c>
      <c r="O9">
        <v>308</v>
      </c>
      <c r="P9">
        <v>293</v>
      </c>
      <c r="Q9">
        <v>1317</v>
      </c>
      <c r="R9">
        <v>87835</v>
      </c>
      <c r="S9">
        <v>44</v>
      </c>
      <c r="T9">
        <v>116</v>
      </c>
      <c r="U9">
        <v>127</v>
      </c>
      <c r="V9">
        <v>102</v>
      </c>
      <c r="W9" t="s">
        <v>350</v>
      </c>
      <c r="X9" t="s">
        <v>350</v>
      </c>
      <c r="Y9">
        <v>5.35</v>
      </c>
      <c r="Z9">
        <v>396</v>
      </c>
      <c r="AA9">
        <v>26</v>
      </c>
      <c r="AB9">
        <v>170</v>
      </c>
      <c r="AC9">
        <v>18.3</v>
      </c>
      <c r="AD9">
        <v>3.8</v>
      </c>
      <c r="AF9">
        <v>0.1</v>
      </c>
      <c r="AG9">
        <v>2.6</v>
      </c>
      <c r="AI9">
        <v>0.1</v>
      </c>
      <c r="AJ9">
        <v>131</v>
      </c>
      <c r="AK9">
        <v>15.2</v>
      </c>
      <c r="AL9">
        <v>37.6</v>
      </c>
      <c r="AM9">
        <v>5.35</v>
      </c>
      <c r="AN9">
        <v>24.5</v>
      </c>
      <c r="AO9">
        <v>6.1</v>
      </c>
      <c r="AP9">
        <v>2.0699999999999998</v>
      </c>
      <c r="AQ9">
        <v>6.16</v>
      </c>
      <c r="AR9">
        <v>0.92</v>
      </c>
      <c r="AS9">
        <v>5.28</v>
      </c>
      <c r="AT9">
        <v>0.98</v>
      </c>
      <c r="AU9">
        <v>2.56</v>
      </c>
      <c r="AV9">
        <v>0.34</v>
      </c>
      <c r="AW9">
        <v>2.0099999999999998</v>
      </c>
      <c r="AX9">
        <v>0.27900000000000003</v>
      </c>
      <c r="AY9">
        <v>4.32</v>
      </c>
      <c r="AZ9">
        <v>1.1499999999999999</v>
      </c>
      <c r="BA9">
        <v>1.7</v>
      </c>
      <c r="BB9">
        <v>0.01</v>
      </c>
      <c r="BC9">
        <v>1.22</v>
      </c>
      <c r="BD9">
        <v>0.40300000000000002</v>
      </c>
    </row>
    <row r="10" spans="1:56" x14ac:dyDescent="0.25">
      <c r="A10" t="s">
        <v>288</v>
      </c>
      <c r="B10" t="s">
        <v>289</v>
      </c>
      <c r="C10">
        <v>71971</v>
      </c>
      <c r="D10" t="s">
        <v>290</v>
      </c>
      <c r="M10">
        <v>4</v>
      </c>
      <c r="O10">
        <v>36</v>
      </c>
      <c r="P10">
        <v>24</v>
      </c>
      <c r="S10">
        <v>4</v>
      </c>
      <c r="T10">
        <v>14</v>
      </c>
      <c r="U10">
        <v>22</v>
      </c>
      <c r="V10">
        <v>12</v>
      </c>
      <c r="Y10">
        <v>0.44</v>
      </c>
      <c r="Z10">
        <v>2</v>
      </c>
      <c r="AA10">
        <v>4</v>
      </c>
      <c r="AB10">
        <v>14</v>
      </c>
      <c r="AC10">
        <v>1.6</v>
      </c>
      <c r="AD10">
        <v>0.4</v>
      </c>
      <c r="AF10">
        <v>0.04</v>
      </c>
      <c r="AG10">
        <v>1.2</v>
      </c>
      <c r="AI10">
        <v>0.04</v>
      </c>
      <c r="AJ10">
        <v>4</v>
      </c>
      <c r="AK10">
        <v>0.4</v>
      </c>
      <c r="AL10">
        <v>0.4</v>
      </c>
      <c r="AM10">
        <v>0.44</v>
      </c>
      <c r="AN10">
        <v>0.4</v>
      </c>
      <c r="AO10">
        <v>0.06</v>
      </c>
      <c r="AP10">
        <v>0.02</v>
      </c>
      <c r="AQ10">
        <v>0.1</v>
      </c>
      <c r="AR10">
        <v>0.08</v>
      </c>
      <c r="AS10">
        <v>0.1</v>
      </c>
      <c r="AT10">
        <v>0.08</v>
      </c>
      <c r="AU10">
        <v>0.04</v>
      </c>
      <c r="AV10">
        <v>0.04</v>
      </c>
      <c r="AW10">
        <v>0.04</v>
      </c>
      <c r="AX10">
        <v>6.0000000000000001E-3</v>
      </c>
      <c r="AY10">
        <v>0.36</v>
      </c>
      <c r="AZ10">
        <v>0.2</v>
      </c>
      <c r="BA10">
        <v>0.4</v>
      </c>
      <c r="BB10">
        <v>4.0000000000000001E-3</v>
      </c>
      <c r="BC10">
        <v>0.1</v>
      </c>
      <c r="BD10">
        <v>6.0000000000000001E-3</v>
      </c>
    </row>
    <row r="11" spans="1:56" x14ac:dyDescent="0.25">
      <c r="A11" t="s">
        <v>291</v>
      </c>
      <c r="B11" t="s">
        <v>289</v>
      </c>
      <c r="C11">
        <v>131</v>
      </c>
      <c r="D11">
        <v>4</v>
      </c>
    </row>
    <row r="12" spans="1:56" x14ac:dyDescent="0.25">
      <c r="A12" t="s">
        <v>292</v>
      </c>
      <c r="B12" t="s">
        <v>289</v>
      </c>
      <c r="C12">
        <v>1.3</v>
      </c>
      <c r="D12">
        <v>0.4</v>
      </c>
    </row>
    <row r="13" spans="1:56" x14ac:dyDescent="0.25">
      <c r="A13" t="s">
        <v>293</v>
      </c>
      <c r="B13" t="s">
        <v>289</v>
      </c>
      <c r="C13">
        <v>0.01</v>
      </c>
      <c r="D13">
        <v>4.0000000000000001E-3</v>
      </c>
    </row>
    <row r="14" spans="1:56" x14ac:dyDescent="0.25">
      <c r="A14" t="s">
        <v>294</v>
      </c>
      <c r="B14" t="s">
        <v>289</v>
      </c>
      <c r="C14">
        <v>81430</v>
      </c>
      <c r="D14" t="s">
        <v>290</v>
      </c>
    </row>
    <row r="15" spans="1:56" x14ac:dyDescent="0.25">
      <c r="A15" t="s">
        <v>295</v>
      </c>
      <c r="B15" t="s">
        <v>289</v>
      </c>
      <c r="C15">
        <v>0.1</v>
      </c>
      <c r="D15">
        <v>0.04</v>
      </c>
    </row>
    <row r="16" spans="1:56" x14ac:dyDescent="0.25">
      <c r="A16" t="s">
        <v>296</v>
      </c>
      <c r="B16" t="s">
        <v>289</v>
      </c>
      <c r="C16">
        <v>37.6</v>
      </c>
      <c r="D16">
        <v>0.4</v>
      </c>
    </row>
    <row r="17" spans="1:4" x14ac:dyDescent="0.25">
      <c r="A17" t="s">
        <v>297</v>
      </c>
      <c r="B17" t="s">
        <v>289</v>
      </c>
      <c r="C17">
        <v>44</v>
      </c>
      <c r="D17">
        <v>4</v>
      </c>
    </row>
    <row r="18" spans="1:4" x14ac:dyDescent="0.25">
      <c r="A18" t="s">
        <v>298</v>
      </c>
      <c r="B18" t="s">
        <v>289</v>
      </c>
      <c r="C18">
        <v>293</v>
      </c>
      <c r="D18">
        <v>24</v>
      </c>
    </row>
    <row r="19" spans="1:4" x14ac:dyDescent="0.25">
      <c r="A19" t="s">
        <v>299</v>
      </c>
      <c r="B19" t="s">
        <v>289</v>
      </c>
      <c r="C19">
        <v>0.1</v>
      </c>
      <c r="D19">
        <v>0.04</v>
      </c>
    </row>
    <row r="20" spans="1:4" x14ac:dyDescent="0.25">
      <c r="A20" t="s">
        <v>300</v>
      </c>
      <c r="B20" t="s">
        <v>289</v>
      </c>
      <c r="C20">
        <v>127</v>
      </c>
      <c r="D20">
        <v>22</v>
      </c>
    </row>
    <row r="21" spans="1:4" x14ac:dyDescent="0.25">
      <c r="A21" t="s">
        <v>301</v>
      </c>
      <c r="B21" t="s">
        <v>289</v>
      </c>
      <c r="C21">
        <v>5.28</v>
      </c>
      <c r="D21">
        <v>0.1</v>
      </c>
    </row>
    <row r="22" spans="1:4" x14ac:dyDescent="0.25">
      <c r="A22" t="s">
        <v>302</v>
      </c>
      <c r="B22" t="s">
        <v>289</v>
      </c>
      <c r="C22">
        <v>2.56</v>
      </c>
      <c r="D22">
        <v>0.04</v>
      </c>
    </row>
    <row r="23" spans="1:4" x14ac:dyDescent="0.25">
      <c r="A23" t="s">
        <v>303</v>
      </c>
      <c r="B23" t="s">
        <v>289</v>
      </c>
      <c r="C23">
        <v>2.0699999999999998</v>
      </c>
      <c r="D23">
        <v>0.02</v>
      </c>
    </row>
    <row r="24" spans="1:4" x14ac:dyDescent="0.25">
      <c r="A24" t="s">
        <v>304</v>
      </c>
      <c r="B24" t="s">
        <v>289</v>
      </c>
      <c r="C24">
        <v>87835</v>
      </c>
      <c r="D24" t="s">
        <v>290</v>
      </c>
    </row>
    <row r="25" spans="1:4" x14ac:dyDescent="0.25">
      <c r="A25" t="s">
        <v>305</v>
      </c>
      <c r="B25" t="s">
        <v>289</v>
      </c>
      <c r="C25">
        <v>22</v>
      </c>
      <c r="D25">
        <v>6</v>
      </c>
    </row>
    <row r="26" spans="1:4" x14ac:dyDescent="0.25">
      <c r="A26" t="s">
        <v>306</v>
      </c>
      <c r="B26" t="s">
        <v>289</v>
      </c>
      <c r="C26">
        <v>6.16</v>
      </c>
      <c r="D26">
        <v>0.1</v>
      </c>
    </row>
    <row r="27" spans="1:4" x14ac:dyDescent="0.25">
      <c r="A27" t="s">
        <v>307</v>
      </c>
      <c r="B27" t="s">
        <v>289</v>
      </c>
      <c r="C27">
        <v>1.6</v>
      </c>
      <c r="D27">
        <v>0.2</v>
      </c>
    </row>
    <row r="28" spans="1:4" x14ac:dyDescent="0.25">
      <c r="A28" t="s">
        <v>308</v>
      </c>
      <c r="B28" t="s">
        <v>289</v>
      </c>
      <c r="C28">
        <v>4.32</v>
      </c>
      <c r="D28">
        <v>0.36</v>
      </c>
    </row>
    <row r="29" spans="1:4" x14ac:dyDescent="0.25">
      <c r="A29" t="s">
        <v>309</v>
      </c>
      <c r="B29" t="s">
        <v>289</v>
      </c>
      <c r="C29">
        <v>0.98</v>
      </c>
      <c r="D29">
        <v>0.08</v>
      </c>
    </row>
    <row r="30" spans="1:4" x14ac:dyDescent="0.25">
      <c r="A30" t="s">
        <v>310</v>
      </c>
      <c r="B30" t="s">
        <v>289</v>
      </c>
      <c r="C30">
        <v>0.1</v>
      </c>
      <c r="D30">
        <v>0.04</v>
      </c>
    </row>
    <row r="31" spans="1:4" x14ac:dyDescent="0.25">
      <c r="A31" t="s">
        <v>311</v>
      </c>
      <c r="B31" t="s">
        <v>289</v>
      </c>
      <c r="C31">
        <v>4270</v>
      </c>
      <c r="D31" t="s">
        <v>290</v>
      </c>
    </row>
    <row r="32" spans="1:4" x14ac:dyDescent="0.25">
      <c r="A32" t="s">
        <v>312</v>
      </c>
      <c r="B32" t="s">
        <v>289</v>
      </c>
      <c r="C32">
        <v>15.2</v>
      </c>
      <c r="D32">
        <v>0.4</v>
      </c>
    </row>
    <row r="33" spans="1:4" x14ac:dyDescent="0.25">
      <c r="A33" t="s">
        <v>313</v>
      </c>
      <c r="B33" t="s">
        <v>289</v>
      </c>
      <c r="C33">
        <v>4.4000000000000004</v>
      </c>
      <c r="D33">
        <v>1.6</v>
      </c>
    </row>
    <row r="34" spans="1:4" x14ac:dyDescent="0.25">
      <c r="A34" t="s">
        <v>314</v>
      </c>
      <c r="B34" t="s">
        <v>289</v>
      </c>
      <c r="C34">
        <v>0.27900000000000003</v>
      </c>
      <c r="D34">
        <v>6.0000000000000001E-3</v>
      </c>
    </row>
    <row r="35" spans="1:4" x14ac:dyDescent="0.25">
      <c r="A35" t="s">
        <v>315</v>
      </c>
      <c r="B35" t="s">
        <v>289</v>
      </c>
      <c r="C35">
        <v>42994</v>
      </c>
      <c r="D35" t="s">
        <v>290</v>
      </c>
    </row>
    <row r="36" spans="1:4" x14ac:dyDescent="0.25">
      <c r="A36" t="s">
        <v>316</v>
      </c>
      <c r="B36" t="s">
        <v>289</v>
      </c>
      <c r="C36">
        <v>1317</v>
      </c>
      <c r="D36" t="s">
        <v>290</v>
      </c>
    </row>
    <row r="37" spans="1:4" x14ac:dyDescent="0.25">
      <c r="A37" t="s">
        <v>317</v>
      </c>
      <c r="B37" t="s">
        <v>289</v>
      </c>
      <c r="C37">
        <v>3.8</v>
      </c>
      <c r="D37">
        <v>0.4</v>
      </c>
    </row>
    <row r="38" spans="1:4" x14ac:dyDescent="0.25">
      <c r="A38" t="s">
        <v>318</v>
      </c>
      <c r="B38" t="s">
        <v>289</v>
      </c>
      <c r="C38">
        <v>17806</v>
      </c>
      <c r="D38" t="s">
        <v>290</v>
      </c>
    </row>
    <row r="39" spans="1:4" x14ac:dyDescent="0.25">
      <c r="A39" t="s">
        <v>319</v>
      </c>
      <c r="B39" t="s">
        <v>289</v>
      </c>
      <c r="C39">
        <v>18.3</v>
      </c>
      <c r="D39">
        <v>1.6</v>
      </c>
    </row>
    <row r="40" spans="1:4" x14ac:dyDescent="0.25">
      <c r="A40" t="s">
        <v>320</v>
      </c>
      <c r="B40" t="s">
        <v>289</v>
      </c>
      <c r="C40">
        <v>24.5</v>
      </c>
      <c r="D40">
        <v>0.4</v>
      </c>
    </row>
    <row r="41" spans="1:4" x14ac:dyDescent="0.25">
      <c r="A41" t="s">
        <v>321</v>
      </c>
      <c r="B41" t="s">
        <v>289</v>
      </c>
      <c r="C41">
        <v>116</v>
      </c>
      <c r="D41">
        <v>14</v>
      </c>
    </row>
    <row r="42" spans="1:4" x14ac:dyDescent="0.25">
      <c r="A42" t="s">
        <v>322</v>
      </c>
      <c r="B42" t="s">
        <v>289</v>
      </c>
      <c r="C42">
        <v>1266</v>
      </c>
      <c r="D42" t="s">
        <v>290</v>
      </c>
    </row>
    <row r="43" spans="1:4" x14ac:dyDescent="0.25">
      <c r="A43" t="s">
        <v>323</v>
      </c>
      <c r="B43" t="s">
        <v>289</v>
      </c>
      <c r="C43">
        <v>1.7</v>
      </c>
      <c r="D43">
        <v>0.4</v>
      </c>
    </row>
    <row r="44" spans="1:4" x14ac:dyDescent="0.25">
      <c r="A44" t="s">
        <v>324</v>
      </c>
      <c r="B44" t="s">
        <v>289</v>
      </c>
      <c r="C44">
        <v>5.35</v>
      </c>
      <c r="D44">
        <v>0.44</v>
      </c>
    </row>
    <row r="45" spans="1:4" x14ac:dyDescent="0.25">
      <c r="A45" t="s">
        <v>325</v>
      </c>
      <c r="B45" t="s">
        <v>289</v>
      </c>
      <c r="C45">
        <v>0.46</v>
      </c>
      <c r="D45">
        <v>0.18</v>
      </c>
    </row>
    <row r="46" spans="1:4" x14ac:dyDescent="0.25">
      <c r="A46" t="s">
        <v>326</v>
      </c>
      <c r="B46" t="s">
        <v>289</v>
      </c>
      <c r="C46">
        <v>9.1999999999999993</v>
      </c>
      <c r="D46">
        <v>0.08</v>
      </c>
    </row>
    <row r="47" spans="1:4" x14ac:dyDescent="0.25">
      <c r="A47" t="s">
        <v>327</v>
      </c>
      <c r="B47" t="s">
        <v>289</v>
      </c>
      <c r="C47">
        <v>4.6999999999999999E-4</v>
      </c>
      <c r="D47">
        <v>2.5999999999999998E-4</v>
      </c>
    </row>
    <row r="48" spans="1:4" x14ac:dyDescent="0.25">
      <c r="A48" t="s">
        <v>328</v>
      </c>
      <c r="B48" t="s">
        <v>289</v>
      </c>
      <c r="C48">
        <v>0.3</v>
      </c>
      <c r="D48">
        <v>0.26</v>
      </c>
    </row>
    <row r="49" spans="1:4" x14ac:dyDescent="0.25">
      <c r="A49" t="s">
        <v>329</v>
      </c>
      <c r="B49" t="s">
        <v>289</v>
      </c>
      <c r="C49">
        <v>33</v>
      </c>
      <c r="D49">
        <v>4</v>
      </c>
    </row>
    <row r="50" spans="1:4" x14ac:dyDescent="0.25">
      <c r="A50" t="s">
        <v>330</v>
      </c>
      <c r="B50" t="s">
        <v>289</v>
      </c>
      <c r="C50">
        <v>230428</v>
      </c>
      <c r="D50" t="s">
        <v>290</v>
      </c>
    </row>
    <row r="51" spans="1:4" x14ac:dyDescent="0.25">
      <c r="A51" t="s">
        <v>331</v>
      </c>
      <c r="B51" t="s">
        <v>289</v>
      </c>
      <c r="C51">
        <v>6.1</v>
      </c>
      <c r="D51">
        <v>0.06</v>
      </c>
    </row>
    <row r="52" spans="1:4" x14ac:dyDescent="0.25">
      <c r="A52" t="s">
        <v>332</v>
      </c>
      <c r="B52" t="s">
        <v>289</v>
      </c>
      <c r="C52">
        <v>2.6</v>
      </c>
      <c r="D52">
        <v>1.2</v>
      </c>
    </row>
    <row r="53" spans="1:4" x14ac:dyDescent="0.25">
      <c r="A53" t="s">
        <v>333</v>
      </c>
      <c r="B53" t="s">
        <v>289</v>
      </c>
      <c r="C53">
        <v>396</v>
      </c>
      <c r="D53">
        <v>2</v>
      </c>
    </row>
    <row r="54" spans="1:4" x14ac:dyDescent="0.25">
      <c r="A54" t="s">
        <v>334</v>
      </c>
      <c r="B54" t="s">
        <v>289</v>
      </c>
      <c r="C54">
        <v>1.1499999999999999</v>
      </c>
      <c r="D54">
        <v>0.2</v>
      </c>
    </row>
    <row r="55" spans="1:4" x14ac:dyDescent="0.25">
      <c r="A55" t="s">
        <v>335</v>
      </c>
      <c r="B55" t="s">
        <v>289</v>
      </c>
      <c r="C55">
        <v>0.92</v>
      </c>
      <c r="D55">
        <v>0.08</v>
      </c>
    </row>
    <row r="56" spans="1:4" x14ac:dyDescent="0.25">
      <c r="A56" t="s">
        <v>336</v>
      </c>
      <c r="B56" t="s">
        <v>289</v>
      </c>
      <c r="C56">
        <v>1.22</v>
      </c>
      <c r="D56">
        <v>0.1</v>
      </c>
    </row>
    <row r="57" spans="1:4" x14ac:dyDescent="0.25">
      <c r="A57" t="s">
        <v>337</v>
      </c>
      <c r="B57" t="s">
        <v>289</v>
      </c>
      <c r="C57">
        <v>16726</v>
      </c>
      <c r="D57" t="s">
        <v>290</v>
      </c>
    </row>
    <row r="58" spans="1:4" x14ac:dyDescent="0.25">
      <c r="A58" t="s">
        <v>338</v>
      </c>
      <c r="B58" t="s">
        <v>289</v>
      </c>
      <c r="C58">
        <v>0.34</v>
      </c>
      <c r="D58">
        <v>0.04</v>
      </c>
    </row>
    <row r="59" spans="1:4" x14ac:dyDescent="0.25">
      <c r="A59" t="s">
        <v>339</v>
      </c>
      <c r="B59" t="s">
        <v>289</v>
      </c>
      <c r="C59">
        <v>0.40300000000000002</v>
      </c>
      <c r="D59">
        <v>6.0000000000000001E-3</v>
      </c>
    </row>
    <row r="60" spans="1:4" x14ac:dyDescent="0.25">
      <c r="A60" t="s">
        <v>340</v>
      </c>
      <c r="B60" t="s">
        <v>289</v>
      </c>
      <c r="C60">
        <v>308</v>
      </c>
      <c r="D60">
        <v>36</v>
      </c>
    </row>
    <row r="61" spans="1:4" x14ac:dyDescent="0.25">
      <c r="A61" t="s">
        <v>341</v>
      </c>
      <c r="B61" t="s">
        <v>289</v>
      </c>
      <c r="C61">
        <v>0.23</v>
      </c>
      <c r="D61">
        <v>0.08</v>
      </c>
    </row>
    <row r="62" spans="1:4" x14ac:dyDescent="0.25">
      <c r="A62" t="s">
        <v>342</v>
      </c>
      <c r="B62" t="s">
        <v>289</v>
      </c>
      <c r="C62">
        <v>26</v>
      </c>
      <c r="D62">
        <v>4</v>
      </c>
    </row>
    <row r="63" spans="1:4" x14ac:dyDescent="0.25">
      <c r="A63" t="s">
        <v>343</v>
      </c>
      <c r="B63" t="s">
        <v>289</v>
      </c>
      <c r="C63">
        <v>2.0099999999999998</v>
      </c>
      <c r="D63">
        <v>0.04</v>
      </c>
    </row>
    <row r="64" spans="1:4" x14ac:dyDescent="0.25">
      <c r="A64" t="s">
        <v>344</v>
      </c>
      <c r="B64" t="s">
        <v>289</v>
      </c>
      <c r="C64">
        <v>102</v>
      </c>
      <c r="D64">
        <v>12</v>
      </c>
    </row>
    <row r="65" spans="1:4" x14ac:dyDescent="0.25">
      <c r="A65" t="s">
        <v>345</v>
      </c>
      <c r="B65" t="s">
        <v>289</v>
      </c>
      <c r="C65">
        <v>170</v>
      </c>
      <c r="D65">
        <v>14</v>
      </c>
    </row>
    <row r="66" spans="1:4" x14ac:dyDescent="0.25">
      <c r="A66" t="s">
        <v>346</v>
      </c>
      <c r="C66">
        <v>18.733000000000001</v>
      </c>
      <c r="D66">
        <v>0.12</v>
      </c>
    </row>
    <row r="67" spans="1:4" x14ac:dyDescent="0.25">
      <c r="A67" t="s">
        <v>347</v>
      </c>
      <c r="C67">
        <v>15.571</v>
      </c>
      <c r="D67">
        <v>0.05</v>
      </c>
    </row>
    <row r="68" spans="1:4" x14ac:dyDescent="0.25">
      <c r="A68" t="s">
        <v>348</v>
      </c>
      <c r="C68">
        <v>38.270000000000003</v>
      </c>
      <c r="D68">
        <v>8.0000000000000002E-3</v>
      </c>
    </row>
    <row r="69" spans="1:4" x14ac:dyDescent="0.25">
      <c r="A69" t="s">
        <v>349</v>
      </c>
      <c r="C69">
        <v>0.70346900000000001</v>
      </c>
      <c r="D69">
        <v>1.4E-5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workbookViewId="0">
      <selection sqref="A1:D87"/>
    </sheetView>
  </sheetViews>
  <sheetFormatPr defaultRowHeight="15" x14ac:dyDescent="0.25"/>
  <sheetData>
    <row r="1" spans="1:3" x14ac:dyDescent="0.25">
      <c r="A1" t="s">
        <v>272</v>
      </c>
      <c r="B1" t="s">
        <v>406</v>
      </c>
    </row>
    <row r="2" spans="1:3" x14ac:dyDescent="0.25">
      <c r="A2" t="s">
        <v>274</v>
      </c>
      <c r="B2" t="s">
        <v>407</v>
      </c>
    </row>
    <row r="3" spans="1:3" x14ac:dyDescent="0.25">
      <c r="A3" t="s">
        <v>277</v>
      </c>
      <c r="B3" t="s">
        <v>278</v>
      </c>
    </row>
    <row r="4" spans="1:3" x14ac:dyDescent="0.25">
      <c r="A4" t="s">
        <v>279</v>
      </c>
      <c r="B4" t="s">
        <v>408</v>
      </c>
    </row>
    <row r="5" spans="1:3" x14ac:dyDescent="0.25">
      <c r="A5" t="s">
        <v>281</v>
      </c>
    </row>
    <row r="6" spans="1:3" x14ac:dyDescent="0.25">
      <c r="A6" t="s">
        <v>283</v>
      </c>
    </row>
    <row r="7" spans="1:3" x14ac:dyDescent="0.25">
      <c r="A7" t="s">
        <v>284</v>
      </c>
      <c r="B7" t="s">
        <v>285</v>
      </c>
      <c r="C7" t="s">
        <v>286</v>
      </c>
    </row>
    <row r="8" spans="1:3" x14ac:dyDescent="0.25">
      <c r="A8" t="s">
        <v>330</v>
      </c>
      <c r="B8" t="s">
        <v>289</v>
      </c>
      <c r="C8">
        <v>249485.78909999999</v>
      </c>
    </row>
    <row r="9" spans="1:3" x14ac:dyDescent="0.25">
      <c r="A9" t="s">
        <v>409</v>
      </c>
      <c r="B9" t="s">
        <v>289</v>
      </c>
      <c r="C9">
        <v>15706.49242</v>
      </c>
    </row>
    <row r="10" spans="1:3" x14ac:dyDescent="0.25">
      <c r="A10" t="s">
        <v>410</v>
      </c>
      <c r="B10" t="s">
        <v>289</v>
      </c>
      <c r="C10">
        <v>69542.20693</v>
      </c>
    </row>
    <row r="11" spans="1:3" x14ac:dyDescent="0.25">
      <c r="A11" t="s">
        <v>411</v>
      </c>
      <c r="B11" t="s">
        <v>289</v>
      </c>
      <c r="C11">
        <v>74141.428270000004</v>
      </c>
    </row>
    <row r="12" spans="1:3" x14ac:dyDescent="0.25">
      <c r="A12" t="s">
        <v>412</v>
      </c>
      <c r="B12" t="s">
        <v>289</v>
      </c>
      <c r="C12">
        <v>21830.900979999999</v>
      </c>
    </row>
    <row r="13" spans="1:3" x14ac:dyDescent="0.25">
      <c r="A13" t="s">
        <v>294</v>
      </c>
      <c r="B13" t="s">
        <v>289</v>
      </c>
      <c r="C13">
        <v>49599.7713</v>
      </c>
    </row>
    <row r="14" spans="1:3" x14ac:dyDescent="0.25">
      <c r="A14" t="s">
        <v>413</v>
      </c>
      <c r="B14" t="s">
        <v>289</v>
      </c>
      <c r="C14">
        <v>29747.77448</v>
      </c>
    </row>
    <row r="15" spans="1:3" x14ac:dyDescent="0.25">
      <c r="A15" t="s">
        <v>414</v>
      </c>
      <c r="B15" t="s">
        <v>289</v>
      </c>
      <c r="C15">
        <v>21999.003820000002</v>
      </c>
    </row>
    <row r="16" spans="1:3" x14ac:dyDescent="0.25">
      <c r="A16" t="s">
        <v>415</v>
      </c>
      <c r="B16" t="s">
        <v>289</v>
      </c>
      <c r="C16">
        <v>1745.505324</v>
      </c>
    </row>
    <row r="17" spans="1:3" x14ac:dyDescent="0.25">
      <c r="A17" t="s">
        <v>416</v>
      </c>
      <c r="B17" t="s">
        <v>289</v>
      </c>
      <c r="C17">
        <v>226.2</v>
      </c>
    </row>
    <row r="18" spans="1:3" x14ac:dyDescent="0.25">
      <c r="A18" t="s">
        <v>417</v>
      </c>
      <c r="B18" t="s">
        <v>289</v>
      </c>
      <c r="C18">
        <v>308.5</v>
      </c>
    </row>
    <row r="19" spans="1:3" x14ac:dyDescent="0.25">
      <c r="A19" t="s">
        <v>418</v>
      </c>
      <c r="B19" t="s">
        <v>289</v>
      </c>
      <c r="C19">
        <v>11</v>
      </c>
    </row>
    <row r="20" spans="1:3" x14ac:dyDescent="0.25">
      <c r="A20" t="s">
        <v>419</v>
      </c>
      <c r="B20" t="s">
        <v>289</v>
      </c>
      <c r="C20">
        <v>340.1</v>
      </c>
    </row>
    <row r="21" spans="1:3" x14ac:dyDescent="0.25">
      <c r="A21" t="s">
        <v>420</v>
      </c>
      <c r="B21" t="s">
        <v>289</v>
      </c>
      <c r="C21">
        <v>422</v>
      </c>
    </row>
    <row r="22" spans="1:3" x14ac:dyDescent="0.25">
      <c r="A22" t="s">
        <v>421</v>
      </c>
      <c r="B22" t="s">
        <v>289</v>
      </c>
      <c r="C22">
        <v>445.8</v>
      </c>
    </row>
    <row r="23" spans="1:3" x14ac:dyDescent="0.25">
      <c r="A23" t="s">
        <v>422</v>
      </c>
      <c r="B23" t="s">
        <v>289</v>
      </c>
      <c r="C23">
        <v>324.89999999999998</v>
      </c>
    </row>
    <row r="24" spans="1:3" x14ac:dyDescent="0.25">
      <c r="A24" t="s">
        <v>423</v>
      </c>
      <c r="B24" t="s">
        <v>289</v>
      </c>
      <c r="C24">
        <v>215.6</v>
      </c>
    </row>
    <row r="25" spans="1:3" x14ac:dyDescent="0.25">
      <c r="A25" t="s">
        <v>424</v>
      </c>
      <c r="B25" t="s">
        <v>289</v>
      </c>
      <c r="C25">
        <v>412.4</v>
      </c>
    </row>
    <row r="26" spans="1:3" x14ac:dyDescent="0.25">
      <c r="A26" t="s">
        <v>425</v>
      </c>
      <c r="B26" t="s">
        <v>289</v>
      </c>
      <c r="C26">
        <v>369</v>
      </c>
    </row>
    <row r="27" spans="1:3" x14ac:dyDescent="0.25">
      <c r="A27" t="s">
        <v>426</v>
      </c>
      <c r="B27" t="s">
        <v>289</v>
      </c>
      <c r="C27">
        <v>372.4</v>
      </c>
    </row>
    <row r="28" spans="1:3" x14ac:dyDescent="0.25">
      <c r="A28" t="s">
        <v>427</v>
      </c>
      <c r="B28" t="s">
        <v>289</v>
      </c>
      <c r="C28">
        <v>308.89999999999998</v>
      </c>
    </row>
    <row r="29" spans="1:3" x14ac:dyDescent="0.25">
      <c r="A29" t="s">
        <v>428</v>
      </c>
      <c r="B29" t="s">
        <v>289</v>
      </c>
      <c r="C29">
        <v>379.6</v>
      </c>
    </row>
    <row r="30" spans="1:3" x14ac:dyDescent="0.25">
      <c r="A30" t="s">
        <v>429</v>
      </c>
      <c r="B30" t="s">
        <v>289</v>
      </c>
      <c r="C30">
        <v>428.4</v>
      </c>
    </row>
    <row r="31" spans="1:3" x14ac:dyDescent="0.25">
      <c r="A31" t="s">
        <v>430</v>
      </c>
      <c r="B31" t="s">
        <v>289</v>
      </c>
      <c r="C31">
        <v>420.2</v>
      </c>
    </row>
    <row r="32" spans="1:3" x14ac:dyDescent="0.25">
      <c r="A32" t="s">
        <v>431</v>
      </c>
      <c r="B32" t="s">
        <v>289</v>
      </c>
      <c r="C32">
        <v>416.8</v>
      </c>
    </row>
    <row r="33" spans="1:3" x14ac:dyDescent="0.25">
      <c r="A33" t="s">
        <v>432</v>
      </c>
      <c r="B33" t="s">
        <v>289</v>
      </c>
      <c r="C33">
        <v>415.5</v>
      </c>
    </row>
    <row r="34" spans="1:3" x14ac:dyDescent="0.25">
      <c r="A34" t="s">
        <v>433</v>
      </c>
      <c r="B34" t="s">
        <v>289</v>
      </c>
      <c r="C34">
        <v>414.6</v>
      </c>
    </row>
    <row r="35" spans="1:3" x14ac:dyDescent="0.25">
      <c r="A35" t="s">
        <v>434</v>
      </c>
      <c r="B35" t="s">
        <v>289</v>
      </c>
      <c r="C35">
        <v>332.6</v>
      </c>
    </row>
    <row r="36" spans="1:3" x14ac:dyDescent="0.25">
      <c r="A36" t="s">
        <v>435</v>
      </c>
      <c r="B36" t="s">
        <v>289</v>
      </c>
      <c r="C36">
        <v>402.6</v>
      </c>
    </row>
    <row r="37" spans="1:3" x14ac:dyDescent="0.25">
      <c r="A37" t="s">
        <v>436</v>
      </c>
      <c r="B37" t="s">
        <v>289</v>
      </c>
      <c r="C37">
        <v>438.3</v>
      </c>
    </row>
    <row r="38" spans="1:3" x14ac:dyDescent="0.25">
      <c r="A38" t="s">
        <v>437</v>
      </c>
      <c r="B38" t="s">
        <v>289</v>
      </c>
      <c r="C38">
        <v>366</v>
      </c>
    </row>
    <row r="39" spans="1:3" x14ac:dyDescent="0.25">
      <c r="A39" t="s">
        <v>438</v>
      </c>
      <c r="B39" t="s">
        <v>289</v>
      </c>
      <c r="C39">
        <v>371.6</v>
      </c>
    </row>
    <row r="40" spans="1:3" x14ac:dyDescent="0.25">
      <c r="A40" t="s">
        <v>439</v>
      </c>
      <c r="B40" t="s">
        <v>289</v>
      </c>
      <c r="C40">
        <v>1</v>
      </c>
    </row>
    <row r="41" spans="1:3" x14ac:dyDescent="0.25">
      <c r="A41" t="s">
        <v>440</v>
      </c>
      <c r="B41" t="s">
        <v>289</v>
      </c>
      <c r="C41">
        <v>391.1</v>
      </c>
    </row>
    <row r="42" spans="1:3" x14ac:dyDescent="0.25">
      <c r="A42" t="s">
        <v>441</v>
      </c>
      <c r="B42" t="s">
        <v>289</v>
      </c>
      <c r="C42">
        <v>416.8</v>
      </c>
    </row>
    <row r="43" spans="1:3" x14ac:dyDescent="0.25">
      <c r="A43" t="s">
        <v>442</v>
      </c>
      <c r="B43" t="s">
        <v>289</v>
      </c>
      <c r="C43">
        <v>476</v>
      </c>
    </row>
    <row r="44" spans="1:3" x14ac:dyDescent="0.25">
      <c r="A44" t="s">
        <v>443</v>
      </c>
      <c r="B44" t="s">
        <v>289</v>
      </c>
      <c r="C44">
        <v>558.29999999999995</v>
      </c>
    </row>
    <row r="45" spans="1:3" x14ac:dyDescent="0.25">
      <c r="A45" t="s">
        <v>444</v>
      </c>
      <c r="B45" t="s">
        <v>289</v>
      </c>
      <c r="C45">
        <v>387.4</v>
      </c>
    </row>
    <row r="46" spans="1:3" x14ac:dyDescent="0.25">
      <c r="A46" t="s">
        <v>445</v>
      </c>
      <c r="B46" t="s">
        <v>289</v>
      </c>
      <c r="C46">
        <v>430.1</v>
      </c>
    </row>
    <row r="47" spans="1:3" x14ac:dyDescent="0.25">
      <c r="A47" t="s">
        <v>446</v>
      </c>
      <c r="B47" t="s">
        <v>289</v>
      </c>
      <c r="C47">
        <v>434.7</v>
      </c>
    </row>
    <row r="48" spans="1:3" x14ac:dyDescent="0.25">
      <c r="A48" t="s">
        <v>447</v>
      </c>
      <c r="B48" t="s">
        <v>289</v>
      </c>
      <c r="C48">
        <v>428.7</v>
      </c>
    </row>
    <row r="49" spans="1:3" x14ac:dyDescent="0.25">
      <c r="A49" t="s">
        <v>448</v>
      </c>
      <c r="B49" t="s">
        <v>289</v>
      </c>
      <c r="C49">
        <v>403.8</v>
      </c>
    </row>
    <row r="50" spans="1:3" x14ac:dyDescent="0.25">
      <c r="A50" t="s">
        <v>449</v>
      </c>
      <c r="B50" t="s">
        <v>289</v>
      </c>
      <c r="C50">
        <v>177.1</v>
      </c>
    </row>
    <row r="51" spans="1:3" x14ac:dyDescent="0.25">
      <c r="A51" t="s">
        <v>450</v>
      </c>
      <c r="B51" t="s">
        <v>289</v>
      </c>
      <c r="C51">
        <v>411.6</v>
      </c>
    </row>
    <row r="52" spans="1:3" x14ac:dyDescent="0.25">
      <c r="A52" t="s">
        <v>451</v>
      </c>
      <c r="B52" t="s">
        <v>289</v>
      </c>
      <c r="C52">
        <v>14</v>
      </c>
    </row>
    <row r="53" spans="1:3" x14ac:dyDescent="0.25">
      <c r="A53" t="s">
        <v>452</v>
      </c>
      <c r="B53" t="s">
        <v>289</v>
      </c>
      <c r="C53">
        <v>371.9</v>
      </c>
    </row>
    <row r="54" spans="1:3" x14ac:dyDescent="0.25">
      <c r="A54" t="s">
        <v>453</v>
      </c>
      <c r="B54" t="s">
        <v>289</v>
      </c>
      <c r="C54">
        <v>112</v>
      </c>
    </row>
    <row r="55" spans="1:3" x14ac:dyDescent="0.25">
      <c r="A55" t="s">
        <v>454</v>
      </c>
      <c r="B55" t="s">
        <v>289</v>
      </c>
      <c r="C55">
        <v>16.5</v>
      </c>
    </row>
    <row r="56" spans="1:3" x14ac:dyDescent="0.25">
      <c r="A56" t="s">
        <v>455</v>
      </c>
      <c r="B56" t="s">
        <v>289</v>
      </c>
      <c r="C56">
        <v>402.4</v>
      </c>
    </row>
    <row r="57" spans="1:3" x14ac:dyDescent="0.25">
      <c r="A57" t="s">
        <v>456</v>
      </c>
      <c r="B57" t="s">
        <v>289</v>
      </c>
      <c r="C57">
        <v>401.2</v>
      </c>
    </row>
    <row r="58" spans="1:3" x14ac:dyDescent="0.25">
      <c r="A58" t="s">
        <v>457</v>
      </c>
      <c r="B58" t="s">
        <v>289</v>
      </c>
      <c r="C58">
        <v>19.2</v>
      </c>
    </row>
    <row r="59" spans="1:3" x14ac:dyDescent="0.25">
      <c r="A59" t="s">
        <v>458</v>
      </c>
      <c r="B59" t="s">
        <v>289</v>
      </c>
      <c r="C59">
        <v>434.2</v>
      </c>
    </row>
    <row r="60" spans="1:3" x14ac:dyDescent="0.25">
      <c r="A60" t="s">
        <v>459</v>
      </c>
      <c r="B60" t="s">
        <v>289</v>
      </c>
      <c r="C60">
        <v>296.89999999999998</v>
      </c>
    </row>
    <row r="61" spans="1:3" x14ac:dyDescent="0.25">
      <c r="A61" t="s">
        <v>460</v>
      </c>
      <c r="B61" t="s">
        <v>289</v>
      </c>
      <c r="C61">
        <v>445.4</v>
      </c>
    </row>
    <row r="62" spans="1:3" x14ac:dyDescent="0.25">
      <c r="A62" t="s">
        <v>461</v>
      </c>
      <c r="B62" t="s">
        <v>289</v>
      </c>
      <c r="C62">
        <v>418.1</v>
      </c>
    </row>
    <row r="63" spans="1:3" x14ac:dyDescent="0.25">
      <c r="A63" t="s">
        <v>462</v>
      </c>
      <c r="B63" t="s">
        <v>289</v>
      </c>
      <c r="C63">
        <v>425.3</v>
      </c>
    </row>
    <row r="64" spans="1:3" x14ac:dyDescent="0.25">
      <c r="A64" t="s">
        <v>463</v>
      </c>
      <c r="B64" t="s">
        <v>289</v>
      </c>
      <c r="C64">
        <v>440.4</v>
      </c>
    </row>
    <row r="65" spans="1:3" x14ac:dyDescent="0.25">
      <c r="A65" t="s">
        <v>464</v>
      </c>
      <c r="B65" t="s">
        <v>289</v>
      </c>
      <c r="C65">
        <v>5.9</v>
      </c>
    </row>
    <row r="66" spans="1:3" x14ac:dyDescent="0.25">
      <c r="A66" t="s">
        <v>465</v>
      </c>
      <c r="B66" t="s">
        <v>289</v>
      </c>
      <c r="C66">
        <v>437.3</v>
      </c>
    </row>
    <row r="67" spans="1:3" x14ac:dyDescent="0.25">
      <c r="A67" t="s">
        <v>466</v>
      </c>
      <c r="B67" t="s">
        <v>289</v>
      </c>
      <c r="C67">
        <v>405.1</v>
      </c>
    </row>
    <row r="68" spans="1:3" x14ac:dyDescent="0.25">
      <c r="A68" t="s">
        <v>467</v>
      </c>
      <c r="B68" t="s">
        <v>289</v>
      </c>
      <c r="C68">
        <v>425.9</v>
      </c>
    </row>
    <row r="69" spans="1:3" x14ac:dyDescent="0.25">
      <c r="A69" t="s">
        <v>468</v>
      </c>
      <c r="B69" t="s">
        <v>289</v>
      </c>
      <c r="C69">
        <v>415.2</v>
      </c>
    </row>
    <row r="70" spans="1:3" x14ac:dyDescent="0.25">
      <c r="A70" t="s">
        <v>469</v>
      </c>
      <c r="B70" t="s">
        <v>289</v>
      </c>
      <c r="C70">
        <v>422.5</v>
      </c>
    </row>
    <row r="71" spans="1:3" x14ac:dyDescent="0.25">
      <c r="A71" t="s">
        <v>470</v>
      </c>
      <c r="B71" t="s">
        <v>289</v>
      </c>
      <c r="C71">
        <v>464.5</v>
      </c>
    </row>
    <row r="72" spans="1:3" x14ac:dyDescent="0.25">
      <c r="A72" t="s">
        <v>471</v>
      </c>
      <c r="B72" t="s">
        <v>289</v>
      </c>
      <c r="C72">
        <v>437.6</v>
      </c>
    </row>
    <row r="73" spans="1:3" x14ac:dyDescent="0.25">
      <c r="A73" t="s">
        <v>472</v>
      </c>
      <c r="B73" t="s">
        <v>289</v>
      </c>
      <c r="C73">
        <v>420.1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84"/>
  <sheetViews>
    <sheetView workbookViewId="0">
      <selection activeCell="W23" sqref="W23"/>
    </sheetView>
  </sheetViews>
  <sheetFormatPr defaultRowHeight="15" x14ac:dyDescent="0.25"/>
  <sheetData>
    <row r="1" spans="1:5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</row>
    <row r="2" spans="1:59" x14ac:dyDescent="0.25">
      <c r="A2" t="s">
        <v>139</v>
      </c>
      <c r="B2" t="s">
        <v>59</v>
      </c>
      <c r="C2" s="1">
        <v>45001</v>
      </c>
      <c r="D2" s="2">
        <v>0.49216435185185187</v>
      </c>
      <c r="E2" t="s">
        <v>59</v>
      </c>
      <c r="G2">
        <v>1</v>
      </c>
      <c r="H2" s="3">
        <v>18460000</v>
      </c>
      <c r="I2" s="3">
        <v>8910000</v>
      </c>
      <c r="J2" s="3">
        <v>36000000</v>
      </c>
      <c r="K2" s="3">
        <v>2620000</v>
      </c>
      <c r="L2">
        <v>75200</v>
      </c>
      <c r="M2">
        <v>124700</v>
      </c>
      <c r="N2" s="3">
        <v>24070000</v>
      </c>
      <c r="O2">
        <v>96900</v>
      </c>
      <c r="P2">
        <v>72100</v>
      </c>
      <c r="Q2">
        <v>655000</v>
      </c>
      <c r="R2">
        <v>54200</v>
      </c>
      <c r="S2">
        <v>193400</v>
      </c>
      <c r="T2">
        <v>311000</v>
      </c>
      <c r="U2" s="3">
        <v>3240000</v>
      </c>
      <c r="V2">
        <v>53900</v>
      </c>
      <c r="W2">
        <v>16430</v>
      </c>
      <c r="X2">
        <v>29900</v>
      </c>
      <c r="Y2">
        <v>8500</v>
      </c>
      <c r="Z2">
        <v>8380</v>
      </c>
      <c r="AA2">
        <v>430900</v>
      </c>
      <c r="AB2">
        <v>58000</v>
      </c>
      <c r="AC2">
        <v>121600</v>
      </c>
      <c r="AD2">
        <v>74700</v>
      </c>
      <c r="AE2">
        <v>41300</v>
      </c>
      <c r="AF2">
        <v>84000</v>
      </c>
      <c r="AG2">
        <v>12090</v>
      </c>
      <c r="AH2">
        <v>15190</v>
      </c>
      <c r="AI2">
        <v>1420</v>
      </c>
      <c r="AJ2">
        <v>38800</v>
      </c>
      <c r="AK2">
        <v>21300</v>
      </c>
      <c r="AL2">
        <v>70100</v>
      </c>
      <c r="AM2">
        <v>16320</v>
      </c>
      <c r="AN2">
        <v>78100</v>
      </c>
      <c r="AO2">
        <v>82700</v>
      </c>
      <c r="AP2">
        <v>103100</v>
      </c>
      <c r="AQ2">
        <v>16240</v>
      </c>
      <c r="AR2">
        <v>14160</v>
      </c>
      <c r="AS2">
        <v>46200</v>
      </c>
      <c r="AT2">
        <v>14850</v>
      </c>
      <c r="AU2">
        <v>92700</v>
      </c>
      <c r="AV2">
        <v>24640</v>
      </c>
      <c r="AW2">
        <v>92100</v>
      </c>
      <c r="AX2">
        <v>24270</v>
      </c>
      <c r="AY2">
        <v>96100</v>
      </c>
      <c r="AZ2">
        <v>21260</v>
      </c>
      <c r="BA2">
        <v>90800</v>
      </c>
      <c r="BB2">
        <v>19260</v>
      </c>
      <c r="BC2">
        <v>68100</v>
      </c>
      <c r="BD2">
        <v>34200</v>
      </c>
      <c r="BE2">
        <v>38900</v>
      </c>
      <c r="BF2">
        <v>56400</v>
      </c>
      <c r="BG2">
        <v>65000</v>
      </c>
    </row>
    <row r="3" spans="1:59" x14ac:dyDescent="0.25">
      <c r="A3" t="s">
        <v>140</v>
      </c>
      <c r="B3" t="s">
        <v>60</v>
      </c>
      <c r="C3" s="1">
        <v>45001</v>
      </c>
      <c r="D3" s="2">
        <v>0.49366898148148147</v>
      </c>
      <c r="E3" t="s">
        <v>60</v>
      </c>
      <c r="G3">
        <v>1</v>
      </c>
      <c r="H3" s="3">
        <v>18180000</v>
      </c>
      <c r="I3" s="3">
        <v>8850000</v>
      </c>
      <c r="J3" s="3">
        <v>35200000</v>
      </c>
      <c r="K3" s="3">
        <v>2570000</v>
      </c>
      <c r="L3">
        <v>72700</v>
      </c>
      <c r="M3">
        <v>121600</v>
      </c>
      <c r="N3" s="3">
        <v>23520000</v>
      </c>
      <c r="O3">
        <v>95800</v>
      </c>
      <c r="P3">
        <v>71000</v>
      </c>
      <c r="Q3">
        <v>650000</v>
      </c>
      <c r="R3">
        <v>54200</v>
      </c>
      <c r="S3">
        <v>186400</v>
      </c>
      <c r="T3">
        <v>305000</v>
      </c>
      <c r="U3" s="3">
        <v>3150000</v>
      </c>
      <c r="V3">
        <v>53500</v>
      </c>
      <c r="W3">
        <v>16170</v>
      </c>
      <c r="X3">
        <v>29100</v>
      </c>
      <c r="Y3">
        <v>7940</v>
      </c>
      <c r="Z3">
        <v>8080</v>
      </c>
      <c r="AA3">
        <v>428900</v>
      </c>
      <c r="AB3">
        <v>59000</v>
      </c>
      <c r="AC3">
        <v>121400</v>
      </c>
      <c r="AD3">
        <v>75400</v>
      </c>
      <c r="AE3">
        <v>41600</v>
      </c>
      <c r="AF3">
        <v>84000</v>
      </c>
      <c r="AG3">
        <v>12140</v>
      </c>
      <c r="AH3">
        <v>14910</v>
      </c>
      <c r="AI3">
        <v>1680</v>
      </c>
      <c r="AJ3">
        <v>37400</v>
      </c>
      <c r="AK3">
        <v>21300</v>
      </c>
      <c r="AL3">
        <v>69800</v>
      </c>
      <c r="AM3">
        <v>14200</v>
      </c>
      <c r="AN3">
        <v>77200</v>
      </c>
      <c r="AO3">
        <v>73900</v>
      </c>
      <c r="AP3">
        <v>102100</v>
      </c>
      <c r="AQ3">
        <v>16160</v>
      </c>
      <c r="AR3">
        <v>14360</v>
      </c>
      <c r="AS3">
        <v>46000</v>
      </c>
      <c r="AT3">
        <v>14860</v>
      </c>
      <c r="AU3">
        <v>91700</v>
      </c>
      <c r="AV3">
        <v>24150</v>
      </c>
      <c r="AW3">
        <v>92200</v>
      </c>
      <c r="AX3">
        <v>24100</v>
      </c>
      <c r="AY3">
        <v>96000</v>
      </c>
      <c r="AZ3">
        <v>20910</v>
      </c>
      <c r="BA3">
        <v>90500</v>
      </c>
      <c r="BB3">
        <v>19570</v>
      </c>
      <c r="BC3">
        <v>68400</v>
      </c>
      <c r="BD3">
        <v>34100</v>
      </c>
      <c r="BE3">
        <v>38600</v>
      </c>
      <c r="BF3">
        <v>54600</v>
      </c>
      <c r="BG3">
        <v>63000</v>
      </c>
    </row>
    <row r="4" spans="1:59" x14ac:dyDescent="0.25">
      <c r="A4" t="s">
        <v>141</v>
      </c>
      <c r="B4" t="s">
        <v>61</v>
      </c>
      <c r="C4" s="1">
        <v>45001</v>
      </c>
      <c r="D4" s="2">
        <v>0.49483796296296295</v>
      </c>
      <c r="E4" t="s">
        <v>61</v>
      </c>
      <c r="G4">
        <v>1</v>
      </c>
      <c r="H4" s="3">
        <v>17810000</v>
      </c>
      <c r="I4" s="3">
        <v>8660000</v>
      </c>
      <c r="J4" s="3">
        <v>34700000</v>
      </c>
      <c r="K4" s="3">
        <v>2530000</v>
      </c>
      <c r="L4">
        <v>72800</v>
      </c>
      <c r="M4">
        <v>119500</v>
      </c>
      <c r="N4" s="3">
        <v>23270000</v>
      </c>
      <c r="O4">
        <v>95300</v>
      </c>
      <c r="P4">
        <v>69200</v>
      </c>
      <c r="Q4">
        <v>645000</v>
      </c>
      <c r="R4">
        <v>52900</v>
      </c>
      <c r="S4">
        <v>182700</v>
      </c>
      <c r="T4">
        <v>301000</v>
      </c>
      <c r="U4" s="3">
        <v>3100000</v>
      </c>
      <c r="V4">
        <v>52000</v>
      </c>
      <c r="W4">
        <v>15870</v>
      </c>
      <c r="X4">
        <v>28100</v>
      </c>
      <c r="Y4">
        <v>8110</v>
      </c>
      <c r="Z4">
        <v>7820</v>
      </c>
      <c r="AA4">
        <v>424000</v>
      </c>
      <c r="AB4">
        <v>56500</v>
      </c>
      <c r="AC4">
        <v>119800</v>
      </c>
      <c r="AD4">
        <v>73900</v>
      </c>
      <c r="AE4">
        <v>39900</v>
      </c>
      <c r="AF4">
        <v>81800</v>
      </c>
      <c r="AG4">
        <v>11670</v>
      </c>
      <c r="AH4">
        <v>12500</v>
      </c>
      <c r="AI4">
        <v>1520</v>
      </c>
      <c r="AJ4">
        <v>38000</v>
      </c>
      <c r="AK4">
        <v>20900</v>
      </c>
      <c r="AL4">
        <v>67000</v>
      </c>
      <c r="AM4">
        <v>16440</v>
      </c>
      <c r="AN4">
        <v>74400</v>
      </c>
      <c r="AO4">
        <v>80700</v>
      </c>
      <c r="AP4">
        <v>99500</v>
      </c>
      <c r="AQ4">
        <v>15750</v>
      </c>
      <c r="AR4">
        <v>14070</v>
      </c>
      <c r="AS4">
        <v>44300</v>
      </c>
      <c r="AT4">
        <v>14210</v>
      </c>
      <c r="AU4">
        <v>89500</v>
      </c>
      <c r="AV4">
        <v>24110</v>
      </c>
      <c r="AW4">
        <v>90700</v>
      </c>
      <c r="AX4">
        <v>23700</v>
      </c>
      <c r="AY4">
        <v>94600</v>
      </c>
      <c r="AZ4">
        <v>19850</v>
      </c>
      <c r="BA4">
        <v>87100</v>
      </c>
      <c r="BB4">
        <v>19200</v>
      </c>
      <c r="BC4">
        <v>66700</v>
      </c>
      <c r="BD4">
        <v>34100</v>
      </c>
      <c r="BE4">
        <v>37200</v>
      </c>
      <c r="BF4">
        <v>53200</v>
      </c>
      <c r="BG4">
        <v>62900</v>
      </c>
    </row>
    <row r="5" spans="1:59" x14ac:dyDescent="0.25">
      <c r="A5" t="s">
        <v>142</v>
      </c>
      <c r="B5" t="s">
        <v>76</v>
      </c>
      <c r="C5" s="1">
        <v>45001</v>
      </c>
      <c r="D5" s="2">
        <v>0.52152777777777781</v>
      </c>
      <c r="E5" t="s">
        <v>76</v>
      </c>
      <c r="G5">
        <v>1</v>
      </c>
      <c r="H5" s="3">
        <v>15550000</v>
      </c>
      <c r="I5" s="3">
        <v>7410000</v>
      </c>
      <c r="J5" s="3">
        <v>29300000</v>
      </c>
      <c r="K5" s="3">
        <v>2173000</v>
      </c>
      <c r="L5">
        <v>73100</v>
      </c>
      <c r="M5">
        <v>115900</v>
      </c>
      <c r="N5" s="3">
        <v>20380000</v>
      </c>
      <c r="O5">
        <v>85600</v>
      </c>
      <c r="P5">
        <v>59500</v>
      </c>
      <c r="Q5">
        <v>552000</v>
      </c>
      <c r="R5">
        <v>46300</v>
      </c>
      <c r="S5">
        <v>177400</v>
      </c>
      <c r="T5">
        <v>264000</v>
      </c>
      <c r="U5" s="3">
        <v>2650000</v>
      </c>
      <c r="V5">
        <v>44300</v>
      </c>
      <c r="W5">
        <v>13440</v>
      </c>
      <c r="X5">
        <v>23330</v>
      </c>
      <c r="Y5">
        <v>6840</v>
      </c>
      <c r="Z5">
        <v>6720</v>
      </c>
      <c r="AA5">
        <v>444300</v>
      </c>
      <c r="AB5">
        <v>48800</v>
      </c>
      <c r="AC5">
        <v>101500</v>
      </c>
      <c r="AD5">
        <v>64300</v>
      </c>
      <c r="AE5">
        <v>34100</v>
      </c>
      <c r="AF5">
        <v>69600</v>
      </c>
      <c r="AG5">
        <v>10030</v>
      </c>
      <c r="AH5">
        <v>12050</v>
      </c>
      <c r="AI5">
        <v>1345</v>
      </c>
      <c r="AJ5">
        <v>30920</v>
      </c>
      <c r="AK5">
        <v>16670</v>
      </c>
      <c r="AL5">
        <v>56400</v>
      </c>
      <c r="AM5">
        <v>13810</v>
      </c>
      <c r="AN5">
        <v>63600</v>
      </c>
      <c r="AO5">
        <v>66800</v>
      </c>
      <c r="AP5">
        <v>82800</v>
      </c>
      <c r="AQ5">
        <v>12930</v>
      </c>
      <c r="AR5">
        <v>11450</v>
      </c>
      <c r="AS5">
        <v>37200</v>
      </c>
      <c r="AT5">
        <v>12170</v>
      </c>
      <c r="AU5">
        <v>75500</v>
      </c>
      <c r="AV5">
        <v>19910</v>
      </c>
      <c r="AW5">
        <v>74500</v>
      </c>
      <c r="AX5">
        <v>19320</v>
      </c>
      <c r="AY5">
        <v>79200</v>
      </c>
      <c r="AZ5">
        <v>17110</v>
      </c>
      <c r="BA5">
        <v>73400</v>
      </c>
      <c r="BB5">
        <v>16180</v>
      </c>
      <c r="BC5">
        <v>55100</v>
      </c>
      <c r="BD5">
        <v>27100</v>
      </c>
      <c r="BE5">
        <v>30300</v>
      </c>
      <c r="BF5">
        <v>44300</v>
      </c>
      <c r="BG5">
        <v>51700</v>
      </c>
    </row>
    <row r="6" spans="1:59" x14ac:dyDescent="0.25">
      <c r="A6" t="s">
        <v>143</v>
      </c>
      <c r="B6" t="s">
        <v>77</v>
      </c>
      <c r="C6" s="1">
        <v>45001</v>
      </c>
      <c r="D6" s="2">
        <v>0.5254050925925926</v>
      </c>
      <c r="E6" t="s">
        <v>77</v>
      </c>
      <c r="G6">
        <v>1</v>
      </c>
      <c r="H6" s="3">
        <v>15410000</v>
      </c>
      <c r="I6" s="3">
        <v>7300000</v>
      </c>
      <c r="J6" s="3">
        <v>28700000</v>
      </c>
      <c r="K6" s="3">
        <v>2126000</v>
      </c>
      <c r="L6">
        <v>72500</v>
      </c>
      <c r="M6">
        <v>115420</v>
      </c>
      <c r="N6" s="3">
        <v>20130000</v>
      </c>
      <c r="O6">
        <v>83500</v>
      </c>
      <c r="P6">
        <v>59500</v>
      </c>
      <c r="Q6">
        <v>555000</v>
      </c>
      <c r="R6">
        <v>46100</v>
      </c>
      <c r="S6">
        <v>174900</v>
      </c>
      <c r="T6">
        <v>266000</v>
      </c>
      <c r="U6" s="3">
        <v>2660000</v>
      </c>
      <c r="V6">
        <v>43000</v>
      </c>
      <c r="W6">
        <v>13240</v>
      </c>
      <c r="X6">
        <v>23500</v>
      </c>
      <c r="Y6">
        <v>6840</v>
      </c>
      <c r="Z6">
        <v>6800</v>
      </c>
      <c r="AA6">
        <v>446800</v>
      </c>
      <c r="AB6">
        <v>47300</v>
      </c>
      <c r="AC6">
        <v>100600</v>
      </c>
      <c r="AD6">
        <v>63100</v>
      </c>
      <c r="AE6">
        <v>34400</v>
      </c>
      <c r="AF6">
        <v>68900</v>
      </c>
      <c r="AG6">
        <v>9720</v>
      </c>
      <c r="AH6">
        <v>11850</v>
      </c>
      <c r="AI6">
        <v>1240</v>
      </c>
      <c r="AJ6">
        <v>31400</v>
      </c>
      <c r="AK6">
        <v>15630</v>
      </c>
      <c r="AL6">
        <v>55600</v>
      </c>
      <c r="AM6">
        <v>13390</v>
      </c>
      <c r="AN6">
        <v>62600</v>
      </c>
      <c r="AO6">
        <v>67000</v>
      </c>
      <c r="AP6">
        <v>83300</v>
      </c>
      <c r="AQ6">
        <v>13060</v>
      </c>
      <c r="AR6">
        <v>11640</v>
      </c>
      <c r="AS6">
        <v>37500</v>
      </c>
      <c r="AT6">
        <v>11930</v>
      </c>
      <c r="AU6">
        <v>74400</v>
      </c>
      <c r="AV6">
        <v>19810</v>
      </c>
      <c r="AW6">
        <v>74000</v>
      </c>
      <c r="AX6">
        <v>19690</v>
      </c>
      <c r="AY6">
        <v>77900</v>
      </c>
      <c r="AZ6">
        <v>16700</v>
      </c>
      <c r="BA6">
        <v>73300</v>
      </c>
      <c r="BB6">
        <v>16220</v>
      </c>
      <c r="BC6">
        <v>55600</v>
      </c>
      <c r="BD6">
        <v>26600</v>
      </c>
      <c r="BE6">
        <v>30700</v>
      </c>
      <c r="BF6">
        <v>43500</v>
      </c>
      <c r="BG6">
        <v>50700</v>
      </c>
    </row>
    <row r="7" spans="1:59" x14ac:dyDescent="0.25">
      <c r="A7" t="s">
        <v>144</v>
      </c>
      <c r="B7" t="s">
        <v>90</v>
      </c>
      <c r="C7" s="1">
        <v>45001</v>
      </c>
      <c r="D7" s="2">
        <v>0.54402777777777778</v>
      </c>
      <c r="E7" t="s">
        <v>90</v>
      </c>
      <c r="G7">
        <v>1</v>
      </c>
      <c r="H7" s="3">
        <v>12900000</v>
      </c>
      <c r="I7" s="3">
        <v>6150000</v>
      </c>
      <c r="J7" s="3">
        <v>25100000</v>
      </c>
      <c r="K7" s="3">
        <v>1801000</v>
      </c>
      <c r="L7">
        <v>65100</v>
      </c>
      <c r="M7">
        <v>110960</v>
      </c>
      <c r="N7" s="3">
        <v>17280000</v>
      </c>
      <c r="O7">
        <v>72600</v>
      </c>
      <c r="P7">
        <v>51300</v>
      </c>
      <c r="Q7">
        <v>460000</v>
      </c>
      <c r="R7">
        <v>39700</v>
      </c>
      <c r="S7">
        <v>150700</v>
      </c>
      <c r="T7">
        <v>221500</v>
      </c>
      <c r="U7" s="3">
        <v>2210000</v>
      </c>
      <c r="V7">
        <v>37700</v>
      </c>
      <c r="W7">
        <v>11160</v>
      </c>
      <c r="X7">
        <v>19410</v>
      </c>
      <c r="Y7">
        <v>5990</v>
      </c>
      <c r="Z7">
        <v>5500</v>
      </c>
      <c r="AA7">
        <v>423200</v>
      </c>
      <c r="AB7">
        <v>41100</v>
      </c>
      <c r="AC7">
        <v>84900</v>
      </c>
      <c r="AD7">
        <v>53100</v>
      </c>
      <c r="AE7">
        <v>28700</v>
      </c>
      <c r="AF7">
        <v>57700</v>
      </c>
      <c r="AG7">
        <v>8220</v>
      </c>
      <c r="AH7">
        <v>9980</v>
      </c>
      <c r="AI7">
        <v>1059</v>
      </c>
      <c r="AJ7">
        <v>26490</v>
      </c>
      <c r="AK7">
        <v>13600</v>
      </c>
      <c r="AL7">
        <v>48700</v>
      </c>
      <c r="AM7">
        <v>11560</v>
      </c>
      <c r="AN7">
        <v>53100</v>
      </c>
      <c r="AO7">
        <v>57200</v>
      </c>
      <c r="AP7">
        <v>69700</v>
      </c>
      <c r="AQ7">
        <v>11080</v>
      </c>
      <c r="AR7">
        <v>9600</v>
      </c>
      <c r="AS7">
        <v>31500</v>
      </c>
      <c r="AT7">
        <v>9920</v>
      </c>
      <c r="AU7">
        <v>63500</v>
      </c>
      <c r="AV7">
        <v>16910</v>
      </c>
      <c r="AW7">
        <v>64200</v>
      </c>
      <c r="AX7">
        <v>16870</v>
      </c>
      <c r="AY7">
        <v>66600</v>
      </c>
      <c r="AZ7">
        <v>14590</v>
      </c>
      <c r="BA7">
        <v>64500</v>
      </c>
      <c r="BB7">
        <v>13480</v>
      </c>
      <c r="BC7">
        <v>47200</v>
      </c>
      <c r="BD7">
        <v>22400</v>
      </c>
      <c r="BE7">
        <v>25600</v>
      </c>
      <c r="BF7">
        <v>38500</v>
      </c>
      <c r="BG7">
        <v>42800</v>
      </c>
    </row>
    <row r="8" spans="1:59" x14ac:dyDescent="0.25">
      <c r="A8" t="s">
        <v>145</v>
      </c>
      <c r="B8" t="s">
        <v>91</v>
      </c>
      <c r="C8" s="1">
        <v>45001</v>
      </c>
      <c r="D8" s="2">
        <v>0.5479398148148148</v>
      </c>
      <c r="E8" t="s">
        <v>91</v>
      </c>
      <c r="G8">
        <v>1</v>
      </c>
      <c r="H8" s="3">
        <v>12610000</v>
      </c>
      <c r="I8" s="3">
        <v>6070000</v>
      </c>
      <c r="J8" s="3">
        <v>24870000</v>
      </c>
      <c r="K8" s="3">
        <v>1787000</v>
      </c>
      <c r="L8">
        <v>65000</v>
      </c>
      <c r="M8">
        <v>111170</v>
      </c>
      <c r="N8" s="3">
        <v>17410000</v>
      </c>
      <c r="O8">
        <v>72300</v>
      </c>
      <c r="P8">
        <v>51300</v>
      </c>
      <c r="Q8">
        <v>459000</v>
      </c>
      <c r="R8">
        <v>37700</v>
      </c>
      <c r="S8">
        <v>150600</v>
      </c>
      <c r="T8">
        <v>219200</v>
      </c>
      <c r="U8" s="3">
        <v>2182000</v>
      </c>
      <c r="V8">
        <v>36700</v>
      </c>
      <c r="W8">
        <v>11730</v>
      </c>
      <c r="X8">
        <v>19310</v>
      </c>
      <c r="Y8">
        <v>5740</v>
      </c>
      <c r="Z8">
        <v>5430</v>
      </c>
      <c r="AA8">
        <v>423300</v>
      </c>
      <c r="AB8">
        <v>40100</v>
      </c>
      <c r="AC8">
        <v>85600</v>
      </c>
      <c r="AD8">
        <v>52700</v>
      </c>
      <c r="AE8">
        <v>28300</v>
      </c>
      <c r="AF8">
        <v>58900</v>
      </c>
      <c r="AG8">
        <v>8340</v>
      </c>
      <c r="AH8">
        <v>9870</v>
      </c>
      <c r="AI8">
        <v>1120</v>
      </c>
      <c r="AJ8">
        <v>26020</v>
      </c>
      <c r="AK8">
        <v>13710</v>
      </c>
      <c r="AL8">
        <v>47200</v>
      </c>
      <c r="AM8">
        <v>11440</v>
      </c>
      <c r="AN8">
        <v>53000</v>
      </c>
      <c r="AO8">
        <v>56500</v>
      </c>
      <c r="AP8">
        <v>69700</v>
      </c>
      <c r="AQ8">
        <v>11190</v>
      </c>
      <c r="AR8">
        <v>10110</v>
      </c>
      <c r="AS8">
        <v>31200</v>
      </c>
      <c r="AT8">
        <v>10220</v>
      </c>
      <c r="AU8">
        <v>64200</v>
      </c>
      <c r="AV8">
        <v>16540</v>
      </c>
      <c r="AW8">
        <v>64300</v>
      </c>
      <c r="AX8">
        <v>16850</v>
      </c>
      <c r="AY8">
        <v>67300</v>
      </c>
      <c r="AZ8">
        <v>14450</v>
      </c>
      <c r="BA8">
        <v>62600</v>
      </c>
      <c r="BB8">
        <v>13500</v>
      </c>
      <c r="BC8">
        <v>48100</v>
      </c>
      <c r="BD8">
        <v>21900</v>
      </c>
      <c r="BE8">
        <v>25400</v>
      </c>
      <c r="BF8">
        <v>36800</v>
      </c>
      <c r="BG8">
        <v>43100</v>
      </c>
    </row>
    <row r="9" spans="1:59" x14ac:dyDescent="0.25">
      <c r="A9" t="s">
        <v>146</v>
      </c>
      <c r="B9" t="s">
        <v>104</v>
      </c>
      <c r="C9" s="1">
        <v>45001</v>
      </c>
      <c r="D9" s="2">
        <v>0.56648148148148147</v>
      </c>
      <c r="E9" t="s">
        <v>104</v>
      </c>
      <c r="G9">
        <v>1</v>
      </c>
      <c r="H9" s="3">
        <v>12770000</v>
      </c>
      <c r="I9" s="3">
        <v>6020000</v>
      </c>
      <c r="J9" s="3">
        <v>25000000</v>
      </c>
      <c r="K9" s="3">
        <v>1779000</v>
      </c>
      <c r="L9">
        <v>62700</v>
      </c>
      <c r="M9">
        <v>112400</v>
      </c>
      <c r="N9" s="3">
        <v>17670000</v>
      </c>
      <c r="O9">
        <v>72100</v>
      </c>
      <c r="P9">
        <v>49300</v>
      </c>
      <c r="Q9">
        <v>462000</v>
      </c>
      <c r="R9">
        <v>38500</v>
      </c>
      <c r="S9">
        <v>145000</v>
      </c>
      <c r="T9">
        <v>218100</v>
      </c>
      <c r="U9" s="3">
        <v>2206000</v>
      </c>
      <c r="V9">
        <v>37000</v>
      </c>
      <c r="W9">
        <v>10940</v>
      </c>
      <c r="X9">
        <v>18900</v>
      </c>
      <c r="Y9">
        <v>5600</v>
      </c>
      <c r="Z9">
        <v>5310</v>
      </c>
      <c r="AA9">
        <v>415100</v>
      </c>
      <c r="AB9">
        <v>40900</v>
      </c>
      <c r="AC9">
        <v>83800</v>
      </c>
      <c r="AD9">
        <v>52300</v>
      </c>
      <c r="AE9">
        <v>27800</v>
      </c>
      <c r="AF9">
        <v>59200</v>
      </c>
      <c r="AG9">
        <v>8510</v>
      </c>
      <c r="AH9">
        <v>9880</v>
      </c>
      <c r="AI9">
        <v>1000</v>
      </c>
      <c r="AJ9">
        <v>25300</v>
      </c>
      <c r="AK9">
        <v>13860</v>
      </c>
      <c r="AL9">
        <v>48900</v>
      </c>
      <c r="AM9">
        <v>11060</v>
      </c>
      <c r="AN9">
        <v>52600</v>
      </c>
      <c r="AO9">
        <v>57000</v>
      </c>
      <c r="AP9">
        <v>69500</v>
      </c>
      <c r="AQ9">
        <v>11010</v>
      </c>
      <c r="AR9">
        <v>9870</v>
      </c>
      <c r="AS9">
        <v>31400</v>
      </c>
      <c r="AT9">
        <v>10130</v>
      </c>
      <c r="AU9">
        <v>63000</v>
      </c>
      <c r="AV9">
        <v>16740</v>
      </c>
      <c r="AW9">
        <v>63800</v>
      </c>
      <c r="AX9">
        <v>17110</v>
      </c>
      <c r="AY9">
        <v>66300</v>
      </c>
      <c r="AZ9">
        <v>14430</v>
      </c>
      <c r="BA9">
        <v>63100</v>
      </c>
      <c r="BB9">
        <v>13320</v>
      </c>
      <c r="BC9">
        <v>47400</v>
      </c>
      <c r="BD9">
        <v>22400</v>
      </c>
      <c r="BE9">
        <v>24900</v>
      </c>
      <c r="BF9">
        <v>40700</v>
      </c>
      <c r="BG9">
        <v>42700</v>
      </c>
    </row>
    <row r="10" spans="1:59" x14ac:dyDescent="0.25">
      <c r="A10" t="s">
        <v>147</v>
      </c>
      <c r="B10" t="s">
        <v>105</v>
      </c>
      <c r="C10" s="1">
        <v>45001</v>
      </c>
      <c r="D10" s="2">
        <v>0.56991898148148146</v>
      </c>
      <c r="E10" t="s">
        <v>105</v>
      </c>
      <c r="G10">
        <v>1</v>
      </c>
      <c r="H10" s="3">
        <v>12510000</v>
      </c>
      <c r="I10" s="3">
        <v>6030000</v>
      </c>
      <c r="J10" s="3">
        <v>25000000</v>
      </c>
      <c r="K10" s="3">
        <v>1748000</v>
      </c>
      <c r="L10">
        <v>61900</v>
      </c>
      <c r="M10">
        <v>112220</v>
      </c>
      <c r="N10" s="3">
        <v>17650000</v>
      </c>
      <c r="O10">
        <v>71100</v>
      </c>
      <c r="P10">
        <v>49600</v>
      </c>
      <c r="Q10">
        <v>460000</v>
      </c>
      <c r="R10">
        <v>38600</v>
      </c>
      <c r="S10">
        <v>145600</v>
      </c>
      <c r="T10">
        <v>218800</v>
      </c>
      <c r="U10" s="3">
        <v>2200000</v>
      </c>
      <c r="V10">
        <v>36600</v>
      </c>
      <c r="W10">
        <v>11140</v>
      </c>
      <c r="X10">
        <v>19820</v>
      </c>
      <c r="Y10">
        <v>5410</v>
      </c>
      <c r="Z10">
        <v>5360</v>
      </c>
      <c r="AA10">
        <v>412800</v>
      </c>
      <c r="AB10">
        <v>41400</v>
      </c>
      <c r="AC10">
        <v>85900</v>
      </c>
      <c r="AD10">
        <v>52100</v>
      </c>
      <c r="AE10">
        <v>28000</v>
      </c>
      <c r="AF10">
        <v>58100</v>
      </c>
      <c r="AG10">
        <v>8180</v>
      </c>
      <c r="AH10">
        <v>9760</v>
      </c>
      <c r="AI10">
        <v>1080</v>
      </c>
      <c r="AJ10">
        <v>25130</v>
      </c>
      <c r="AK10">
        <v>13500</v>
      </c>
      <c r="AL10">
        <v>49500</v>
      </c>
      <c r="AM10">
        <v>11240</v>
      </c>
      <c r="AN10">
        <v>53200</v>
      </c>
      <c r="AO10">
        <v>56100</v>
      </c>
      <c r="AP10">
        <v>69700</v>
      </c>
      <c r="AQ10">
        <v>11110</v>
      </c>
      <c r="AR10">
        <v>10130</v>
      </c>
      <c r="AS10">
        <v>31500</v>
      </c>
      <c r="AT10">
        <v>10470</v>
      </c>
      <c r="AU10">
        <v>64000</v>
      </c>
      <c r="AV10">
        <v>17210</v>
      </c>
      <c r="AW10">
        <v>63900</v>
      </c>
      <c r="AX10">
        <v>17090</v>
      </c>
      <c r="AY10">
        <v>67000</v>
      </c>
      <c r="AZ10">
        <v>14460</v>
      </c>
      <c r="BA10">
        <v>62900</v>
      </c>
      <c r="BB10">
        <v>13640</v>
      </c>
      <c r="BC10">
        <v>48000</v>
      </c>
      <c r="BD10">
        <v>22500</v>
      </c>
      <c r="BE10">
        <v>25300</v>
      </c>
      <c r="BF10">
        <v>41000</v>
      </c>
      <c r="BG10">
        <v>42300</v>
      </c>
    </row>
    <row r="11" spans="1:59" x14ac:dyDescent="0.25">
      <c r="A11" t="s">
        <v>148</v>
      </c>
      <c r="B11" t="s">
        <v>118</v>
      </c>
      <c r="C11" s="1">
        <v>45001</v>
      </c>
      <c r="D11" s="2">
        <v>0.59491898148148148</v>
      </c>
      <c r="E11" t="s">
        <v>118</v>
      </c>
      <c r="G11">
        <v>1</v>
      </c>
      <c r="H11" s="3">
        <v>12270000</v>
      </c>
      <c r="I11" s="3">
        <v>5900000</v>
      </c>
      <c r="J11" s="3">
        <v>23800000</v>
      </c>
      <c r="K11" s="3">
        <v>1686000</v>
      </c>
      <c r="L11">
        <v>59900</v>
      </c>
      <c r="M11">
        <v>110990</v>
      </c>
      <c r="N11" s="3">
        <v>17280000</v>
      </c>
      <c r="O11">
        <v>70100</v>
      </c>
      <c r="P11">
        <v>48200</v>
      </c>
      <c r="Q11">
        <v>444000</v>
      </c>
      <c r="R11">
        <v>38200</v>
      </c>
      <c r="S11">
        <v>130800</v>
      </c>
      <c r="T11">
        <v>207400</v>
      </c>
      <c r="U11" s="3">
        <v>2156000</v>
      </c>
      <c r="V11">
        <v>33900</v>
      </c>
      <c r="W11">
        <v>10770</v>
      </c>
      <c r="X11">
        <v>18280</v>
      </c>
      <c r="Y11">
        <v>5340</v>
      </c>
      <c r="Z11">
        <v>4840</v>
      </c>
      <c r="AA11">
        <v>403200</v>
      </c>
      <c r="AB11">
        <v>38900</v>
      </c>
      <c r="AC11">
        <v>84000</v>
      </c>
      <c r="AD11">
        <v>51900</v>
      </c>
      <c r="AE11">
        <v>27500</v>
      </c>
      <c r="AF11">
        <v>57800</v>
      </c>
      <c r="AG11">
        <v>8400</v>
      </c>
      <c r="AH11">
        <v>9140</v>
      </c>
      <c r="AI11">
        <v>1210</v>
      </c>
      <c r="AJ11">
        <v>24280</v>
      </c>
      <c r="AK11">
        <v>12960</v>
      </c>
      <c r="AL11">
        <v>47300</v>
      </c>
      <c r="AM11">
        <v>10930</v>
      </c>
      <c r="AN11">
        <v>51200</v>
      </c>
      <c r="AO11">
        <v>55300</v>
      </c>
      <c r="AP11">
        <v>68700</v>
      </c>
      <c r="AQ11">
        <v>10580</v>
      </c>
      <c r="AR11">
        <v>9960</v>
      </c>
      <c r="AS11">
        <v>30800</v>
      </c>
      <c r="AT11">
        <v>10120</v>
      </c>
      <c r="AU11">
        <v>63700</v>
      </c>
      <c r="AV11">
        <v>16210</v>
      </c>
      <c r="AW11">
        <v>63700</v>
      </c>
      <c r="AX11">
        <v>16510</v>
      </c>
      <c r="AY11">
        <v>64300</v>
      </c>
      <c r="AZ11">
        <v>13870</v>
      </c>
      <c r="BA11">
        <v>60900</v>
      </c>
      <c r="BB11">
        <v>13240</v>
      </c>
      <c r="BC11">
        <v>45800</v>
      </c>
      <c r="BD11">
        <v>21900</v>
      </c>
      <c r="BE11">
        <v>25100</v>
      </c>
      <c r="BF11">
        <v>39900</v>
      </c>
      <c r="BG11">
        <v>41000</v>
      </c>
    </row>
    <row r="12" spans="1:59" x14ac:dyDescent="0.25">
      <c r="A12" t="s">
        <v>149</v>
      </c>
      <c r="B12" t="s">
        <v>119</v>
      </c>
      <c r="C12" s="1">
        <v>45001</v>
      </c>
      <c r="D12" s="2">
        <v>0.59934027777777776</v>
      </c>
      <c r="E12" t="s">
        <v>119</v>
      </c>
      <c r="G12">
        <v>1</v>
      </c>
      <c r="H12" s="3">
        <v>12230000</v>
      </c>
      <c r="I12" s="3">
        <v>5700000</v>
      </c>
      <c r="J12" s="3">
        <v>23900000</v>
      </c>
      <c r="K12" s="3">
        <v>1715000</v>
      </c>
      <c r="L12">
        <v>59300</v>
      </c>
      <c r="M12">
        <v>110600</v>
      </c>
      <c r="N12" s="3">
        <v>16920000</v>
      </c>
      <c r="O12">
        <v>69700</v>
      </c>
      <c r="P12">
        <v>48200</v>
      </c>
      <c r="Q12">
        <v>444000</v>
      </c>
      <c r="R12">
        <v>37100</v>
      </c>
      <c r="S12">
        <v>132500</v>
      </c>
      <c r="T12">
        <v>214600</v>
      </c>
      <c r="U12" s="3">
        <v>2139000</v>
      </c>
      <c r="V12">
        <v>35200</v>
      </c>
      <c r="W12">
        <v>10560</v>
      </c>
      <c r="X12">
        <v>18360</v>
      </c>
      <c r="Y12">
        <v>5190</v>
      </c>
      <c r="Z12">
        <v>5130</v>
      </c>
      <c r="AA12">
        <v>403900</v>
      </c>
      <c r="AB12">
        <v>39800</v>
      </c>
      <c r="AC12">
        <v>83400</v>
      </c>
      <c r="AD12">
        <v>51700</v>
      </c>
      <c r="AE12">
        <v>28100</v>
      </c>
      <c r="AF12">
        <v>57300</v>
      </c>
      <c r="AG12">
        <v>8250</v>
      </c>
      <c r="AH12">
        <v>8900</v>
      </c>
      <c r="AI12">
        <v>1090</v>
      </c>
      <c r="AJ12">
        <v>23410</v>
      </c>
      <c r="AK12">
        <v>13180</v>
      </c>
      <c r="AL12">
        <v>46500</v>
      </c>
      <c r="AM12">
        <v>10960</v>
      </c>
      <c r="AN12">
        <v>51700</v>
      </c>
      <c r="AO12">
        <v>55500</v>
      </c>
      <c r="AP12">
        <v>68500</v>
      </c>
      <c r="AQ12">
        <v>10680</v>
      </c>
      <c r="AR12">
        <v>9480</v>
      </c>
      <c r="AS12">
        <v>30900</v>
      </c>
      <c r="AT12">
        <v>10020</v>
      </c>
      <c r="AU12">
        <v>63100</v>
      </c>
      <c r="AV12">
        <v>16730</v>
      </c>
      <c r="AW12">
        <v>63700</v>
      </c>
      <c r="AX12">
        <v>17160</v>
      </c>
      <c r="AY12">
        <v>66300</v>
      </c>
      <c r="AZ12">
        <v>14060</v>
      </c>
      <c r="BA12">
        <v>63700</v>
      </c>
      <c r="BB12">
        <v>13660</v>
      </c>
      <c r="BC12">
        <v>47400</v>
      </c>
      <c r="BD12">
        <v>22000</v>
      </c>
      <c r="BE12">
        <v>24500</v>
      </c>
      <c r="BF12">
        <v>40900</v>
      </c>
      <c r="BG12">
        <v>41200</v>
      </c>
    </row>
    <row r="13" spans="1:59" x14ac:dyDescent="0.25">
      <c r="A13" t="s">
        <v>150</v>
      </c>
      <c r="B13" t="s">
        <v>132</v>
      </c>
      <c r="C13" s="1">
        <v>45001</v>
      </c>
      <c r="D13" s="2">
        <v>0.61829861111111117</v>
      </c>
      <c r="E13" t="s">
        <v>132</v>
      </c>
      <c r="G13">
        <v>1</v>
      </c>
      <c r="H13" s="3">
        <v>12020000</v>
      </c>
      <c r="I13" s="3">
        <v>5620000</v>
      </c>
      <c r="J13" s="3">
        <v>23100000</v>
      </c>
      <c r="K13" s="3">
        <v>1642000</v>
      </c>
      <c r="L13">
        <v>57600</v>
      </c>
      <c r="M13">
        <v>107860</v>
      </c>
      <c r="N13" s="3">
        <v>16820000</v>
      </c>
      <c r="O13">
        <v>67600</v>
      </c>
      <c r="P13">
        <v>46500</v>
      </c>
      <c r="Q13">
        <v>441000</v>
      </c>
      <c r="R13">
        <v>36900</v>
      </c>
      <c r="S13">
        <v>124400</v>
      </c>
      <c r="T13">
        <v>205400</v>
      </c>
      <c r="U13" s="3">
        <v>2072000</v>
      </c>
      <c r="V13">
        <v>33400</v>
      </c>
      <c r="W13">
        <v>10480</v>
      </c>
      <c r="X13">
        <v>18030</v>
      </c>
      <c r="Y13">
        <v>5020</v>
      </c>
      <c r="Z13">
        <v>5160</v>
      </c>
      <c r="AA13">
        <v>393000</v>
      </c>
      <c r="AB13">
        <v>38100</v>
      </c>
      <c r="AC13">
        <v>80600</v>
      </c>
      <c r="AD13">
        <v>50300</v>
      </c>
      <c r="AE13">
        <v>26900</v>
      </c>
      <c r="AF13">
        <v>56000</v>
      </c>
      <c r="AG13">
        <v>8020</v>
      </c>
      <c r="AH13">
        <v>8920</v>
      </c>
      <c r="AI13">
        <v>990</v>
      </c>
      <c r="AJ13">
        <v>22490</v>
      </c>
      <c r="AK13">
        <v>12720</v>
      </c>
      <c r="AL13">
        <v>46400</v>
      </c>
      <c r="AM13">
        <v>10670</v>
      </c>
      <c r="AN13">
        <v>49800</v>
      </c>
      <c r="AO13">
        <v>54000</v>
      </c>
      <c r="AP13">
        <v>66500</v>
      </c>
      <c r="AQ13">
        <v>10460</v>
      </c>
      <c r="AR13">
        <v>9390</v>
      </c>
      <c r="AS13">
        <v>29600</v>
      </c>
      <c r="AT13">
        <v>9650</v>
      </c>
      <c r="AU13">
        <v>61300</v>
      </c>
      <c r="AV13">
        <v>15950</v>
      </c>
      <c r="AW13">
        <v>60800</v>
      </c>
      <c r="AX13">
        <v>16060</v>
      </c>
      <c r="AY13">
        <v>63300</v>
      </c>
      <c r="AZ13">
        <v>13430</v>
      </c>
      <c r="BA13">
        <v>60500</v>
      </c>
      <c r="BB13">
        <v>12830</v>
      </c>
      <c r="BC13">
        <v>45600</v>
      </c>
      <c r="BD13">
        <v>21500</v>
      </c>
      <c r="BE13">
        <v>24800</v>
      </c>
      <c r="BF13">
        <v>39200</v>
      </c>
      <c r="BG13">
        <v>40100</v>
      </c>
    </row>
    <row r="14" spans="1:59" x14ac:dyDescent="0.25">
      <c r="A14" t="s">
        <v>151</v>
      </c>
      <c r="B14" t="s">
        <v>133</v>
      </c>
      <c r="C14" s="1">
        <v>45001</v>
      </c>
      <c r="D14" s="2">
        <v>0.62204861111111109</v>
      </c>
      <c r="E14" t="s">
        <v>133</v>
      </c>
      <c r="G14">
        <v>1</v>
      </c>
      <c r="H14" s="3">
        <v>12090000</v>
      </c>
      <c r="I14" s="3">
        <v>5580000</v>
      </c>
      <c r="J14" s="3">
        <v>23100000</v>
      </c>
      <c r="K14" s="3">
        <v>1623000</v>
      </c>
      <c r="L14">
        <v>57500</v>
      </c>
      <c r="M14">
        <v>109200</v>
      </c>
      <c r="N14" s="3">
        <v>16800000</v>
      </c>
      <c r="O14">
        <v>68800</v>
      </c>
      <c r="P14">
        <v>46100</v>
      </c>
      <c r="Q14">
        <v>433000</v>
      </c>
      <c r="R14">
        <v>36400</v>
      </c>
      <c r="S14">
        <v>125300</v>
      </c>
      <c r="T14">
        <v>206000</v>
      </c>
      <c r="U14" s="3">
        <v>2081000</v>
      </c>
      <c r="V14">
        <v>33900</v>
      </c>
      <c r="W14">
        <v>10830</v>
      </c>
      <c r="X14">
        <v>18300</v>
      </c>
      <c r="Y14">
        <v>5090</v>
      </c>
      <c r="Z14">
        <v>4840</v>
      </c>
      <c r="AA14">
        <v>394900</v>
      </c>
      <c r="AB14">
        <v>37900</v>
      </c>
      <c r="AC14">
        <v>82600</v>
      </c>
      <c r="AD14">
        <v>50800</v>
      </c>
      <c r="AE14">
        <v>27100</v>
      </c>
      <c r="AF14">
        <v>56600</v>
      </c>
      <c r="AG14">
        <v>8090</v>
      </c>
      <c r="AH14">
        <v>9000</v>
      </c>
      <c r="AI14">
        <v>1117</v>
      </c>
      <c r="AJ14">
        <v>23160</v>
      </c>
      <c r="AK14">
        <v>12680</v>
      </c>
      <c r="AL14">
        <v>46700</v>
      </c>
      <c r="AM14">
        <v>10950</v>
      </c>
      <c r="AN14">
        <v>51100</v>
      </c>
      <c r="AO14">
        <v>55400</v>
      </c>
      <c r="AP14">
        <v>67800</v>
      </c>
      <c r="AQ14">
        <v>10630</v>
      </c>
      <c r="AR14">
        <v>9550</v>
      </c>
      <c r="AS14">
        <v>30600</v>
      </c>
      <c r="AT14">
        <v>10210</v>
      </c>
      <c r="AU14">
        <v>62000</v>
      </c>
      <c r="AV14">
        <v>16370</v>
      </c>
      <c r="AW14">
        <v>63200</v>
      </c>
      <c r="AX14">
        <v>16420</v>
      </c>
      <c r="AY14">
        <v>66300</v>
      </c>
      <c r="AZ14">
        <v>14390</v>
      </c>
      <c r="BA14">
        <v>62200</v>
      </c>
      <c r="BB14">
        <v>13480</v>
      </c>
      <c r="BC14">
        <v>46300</v>
      </c>
      <c r="BD14">
        <v>22200</v>
      </c>
      <c r="BE14">
        <v>25500</v>
      </c>
      <c r="BF14">
        <v>39900</v>
      </c>
      <c r="BG14">
        <v>41000</v>
      </c>
    </row>
    <row r="15" spans="1:59" x14ac:dyDescent="0.25">
      <c r="A15" t="s">
        <v>152</v>
      </c>
      <c r="B15" t="s">
        <v>134</v>
      </c>
      <c r="C15" s="1">
        <v>45001</v>
      </c>
      <c r="D15" s="2">
        <v>0.62310185185185185</v>
      </c>
      <c r="E15" t="s">
        <v>134</v>
      </c>
      <c r="G15">
        <v>1</v>
      </c>
      <c r="H15" s="3">
        <v>11810000</v>
      </c>
      <c r="I15" s="3">
        <v>5550000</v>
      </c>
      <c r="J15" s="3">
        <v>23000000</v>
      </c>
      <c r="K15" s="3">
        <v>1648000</v>
      </c>
      <c r="L15">
        <v>57100</v>
      </c>
      <c r="M15">
        <v>109560</v>
      </c>
      <c r="N15" s="3">
        <v>16820000</v>
      </c>
      <c r="O15">
        <v>68900</v>
      </c>
      <c r="P15">
        <v>46400</v>
      </c>
      <c r="Q15">
        <v>432000</v>
      </c>
      <c r="R15">
        <v>36700</v>
      </c>
      <c r="S15">
        <v>123600</v>
      </c>
      <c r="T15">
        <v>202300</v>
      </c>
      <c r="U15" s="3">
        <v>2107000</v>
      </c>
      <c r="V15">
        <v>34100</v>
      </c>
      <c r="W15">
        <v>10620</v>
      </c>
      <c r="X15">
        <v>17590</v>
      </c>
      <c r="Y15">
        <v>5230</v>
      </c>
      <c r="Z15">
        <v>4860</v>
      </c>
      <c r="AA15">
        <v>394600</v>
      </c>
      <c r="AB15">
        <v>38000</v>
      </c>
      <c r="AC15">
        <v>80100</v>
      </c>
      <c r="AD15">
        <v>50600</v>
      </c>
      <c r="AE15">
        <v>27300</v>
      </c>
      <c r="AF15">
        <v>55600</v>
      </c>
      <c r="AG15">
        <v>8130</v>
      </c>
      <c r="AH15">
        <v>9010</v>
      </c>
      <c r="AI15">
        <v>1100</v>
      </c>
      <c r="AJ15">
        <v>23140</v>
      </c>
      <c r="AK15">
        <v>12530</v>
      </c>
      <c r="AL15">
        <v>46100</v>
      </c>
      <c r="AM15">
        <v>10660</v>
      </c>
      <c r="AN15">
        <v>51300</v>
      </c>
      <c r="AO15">
        <v>54200</v>
      </c>
      <c r="AP15">
        <v>67700</v>
      </c>
      <c r="AQ15">
        <v>10510</v>
      </c>
      <c r="AR15">
        <v>9350</v>
      </c>
      <c r="AS15">
        <v>29700</v>
      </c>
      <c r="AT15">
        <v>9960</v>
      </c>
      <c r="AU15">
        <v>61600</v>
      </c>
      <c r="AV15">
        <v>16390</v>
      </c>
      <c r="AW15">
        <v>63100</v>
      </c>
      <c r="AX15">
        <v>16210</v>
      </c>
      <c r="AY15">
        <v>63500</v>
      </c>
      <c r="AZ15">
        <v>14080</v>
      </c>
      <c r="BA15">
        <v>61900</v>
      </c>
      <c r="BB15">
        <v>13590</v>
      </c>
      <c r="BC15">
        <v>45700</v>
      </c>
      <c r="BD15">
        <v>22000</v>
      </c>
      <c r="BE15">
        <v>24100</v>
      </c>
      <c r="BF15">
        <v>41600</v>
      </c>
      <c r="BG15">
        <v>40500</v>
      </c>
    </row>
    <row r="17" spans="1:59" x14ac:dyDescent="0.25">
      <c r="A17" t="s">
        <v>153</v>
      </c>
      <c r="B17" t="s">
        <v>62</v>
      </c>
      <c r="C17" s="1">
        <v>45001</v>
      </c>
      <c r="D17" s="2">
        <v>0.49607638888888889</v>
      </c>
      <c r="E17" t="s">
        <v>62</v>
      </c>
      <c r="G17">
        <v>1</v>
      </c>
      <c r="H17" s="3">
        <v>19620000</v>
      </c>
      <c r="I17" s="3">
        <v>8980000</v>
      </c>
      <c r="J17" s="3">
        <v>34500000</v>
      </c>
      <c r="K17" s="3">
        <v>2610000</v>
      </c>
      <c r="L17">
        <v>103400</v>
      </c>
      <c r="M17">
        <v>119400</v>
      </c>
      <c r="N17" s="3">
        <v>20640000</v>
      </c>
      <c r="O17">
        <v>98100</v>
      </c>
      <c r="P17">
        <v>486000</v>
      </c>
      <c r="Q17" s="4">
        <v>1336000</v>
      </c>
      <c r="R17">
        <v>528000</v>
      </c>
      <c r="S17">
        <v>533000</v>
      </c>
      <c r="T17">
        <v>817000</v>
      </c>
      <c r="U17" s="3">
        <v>2450000</v>
      </c>
      <c r="V17">
        <v>508000</v>
      </c>
      <c r="W17">
        <v>120200</v>
      </c>
      <c r="X17">
        <v>260000</v>
      </c>
      <c r="Y17">
        <v>64800</v>
      </c>
      <c r="Z17">
        <v>70000</v>
      </c>
      <c r="AA17">
        <v>432500</v>
      </c>
      <c r="AB17">
        <v>569000</v>
      </c>
      <c r="AC17">
        <v>805000</v>
      </c>
      <c r="AD17">
        <v>796000</v>
      </c>
      <c r="AE17">
        <v>413000</v>
      </c>
      <c r="AF17">
        <v>868000</v>
      </c>
      <c r="AG17">
        <v>122700</v>
      </c>
      <c r="AH17">
        <v>150600</v>
      </c>
      <c r="AI17">
        <v>17800</v>
      </c>
      <c r="AJ17">
        <v>209200</v>
      </c>
      <c r="AK17">
        <v>212300</v>
      </c>
      <c r="AL17">
        <v>694000</v>
      </c>
      <c r="AM17">
        <v>103400</v>
      </c>
      <c r="AN17">
        <v>796000</v>
      </c>
      <c r="AO17">
        <v>843000</v>
      </c>
      <c r="AP17">
        <v>958000</v>
      </c>
      <c r="AQ17">
        <v>159000</v>
      </c>
      <c r="AR17">
        <v>132400</v>
      </c>
      <c r="AS17">
        <v>477000</v>
      </c>
      <c r="AT17">
        <v>131300</v>
      </c>
      <c r="AU17">
        <v>845000</v>
      </c>
      <c r="AV17">
        <v>209000</v>
      </c>
      <c r="AW17">
        <v>837000</v>
      </c>
      <c r="AX17">
        <v>264900</v>
      </c>
      <c r="AY17">
        <v>859000</v>
      </c>
      <c r="AZ17">
        <v>193200</v>
      </c>
      <c r="BA17">
        <v>843000</v>
      </c>
      <c r="BB17">
        <v>205600</v>
      </c>
      <c r="BC17">
        <v>714000</v>
      </c>
      <c r="BD17">
        <v>293000</v>
      </c>
      <c r="BE17">
        <v>399000</v>
      </c>
      <c r="BF17">
        <v>599000</v>
      </c>
      <c r="BG17">
        <v>662000</v>
      </c>
    </row>
    <row r="18" spans="1:59" x14ac:dyDescent="0.25">
      <c r="A18" t="s">
        <v>154</v>
      </c>
      <c r="B18" t="s">
        <v>63</v>
      </c>
      <c r="C18" s="1">
        <v>45001</v>
      </c>
      <c r="D18" s="2">
        <v>0.4971990740740741</v>
      </c>
      <c r="E18" t="s">
        <v>63</v>
      </c>
      <c r="G18">
        <v>1</v>
      </c>
      <c r="H18" s="3">
        <v>18980000</v>
      </c>
      <c r="I18" s="3">
        <v>8680000</v>
      </c>
      <c r="J18" s="3">
        <v>33800000</v>
      </c>
      <c r="K18" s="3">
        <v>2500000</v>
      </c>
      <c r="L18">
        <v>99600</v>
      </c>
      <c r="M18">
        <v>120700</v>
      </c>
      <c r="N18" s="3">
        <v>20240000</v>
      </c>
      <c r="O18">
        <v>95300</v>
      </c>
      <c r="P18">
        <v>481000</v>
      </c>
      <c r="Q18" s="4">
        <v>1315000</v>
      </c>
      <c r="R18">
        <v>519000</v>
      </c>
      <c r="S18">
        <v>527000</v>
      </c>
      <c r="T18">
        <v>810000</v>
      </c>
      <c r="U18" s="3">
        <v>2410000</v>
      </c>
      <c r="V18">
        <v>504000</v>
      </c>
      <c r="W18">
        <v>118900</v>
      </c>
      <c r="X18">
        <v>260000</v>
      </c>
      <c r="Y18">
        <v>56300</v>
      </c>
      <c r="Z18">
        <v>69000</v>
      </c>
      <c r="AA18">
        <v>433700</v>
      </c>
      <c r="AB18">
        <v>560000</v>
      </c>
      <c r="AC18">
        <v>807000</v>
      </c>
      <c r="AD18">
        <v>790000</v>
      </c>
      <c r="AE18">
        <v>407000</v>
      </c>
      <c r="AF18">
        <v>862000</v>
      </c>
      <c r="AG18">
        <v>120200</v>
      </c>
      <c r="AH18">
        <v>150200</v>
      </c>
      <c r="AI18">
        <v>18400</v>
      </c>
      <c r="AJ18">
        <v>205000</v>
      </c>
      <c r="AK18">
        <v>207000</v>
      </c>
      <c r="AL18">
        <v>670000</v>
      </c>
      <c r="AM18">
        <v>102100</v>
      </c>
      <c r="AN18">
        <v>785000</v>
      </c>
      <c r="AO18">
        <v>832000</v>
      </c>
      <c r="AP18">
        <v>943000</v>
      </c>
      <c r="AQ18">
        <v>157500</v>
      </c>
      <c r="AR18">
        <v>128300</v>
      </c>
      <c r="AS18">
        <v>466000</v>
      </c>
      <c r="AT18">
        <v>129200</v>
      </c>
      <c r="AU18">
        <v>838000</v>
      </c>
      <c r="AV18">
        <v>205800</v>
      </c>
      <c r="AW18">
        <v>831000</v>
      </c>
      <c r="AX18">
        <v>264000</v>
      </c>
      <c r="AY18">
        <v>847000</v>
      </c>
      <c r="AZ18">
        <v>192100</v>
      </c>
      <c r="BA18">
        <v>839000</v>
      </c>
      <c r="BB18">
        <v>205400</v>
      </c>
      <c r="BC18">
        <v>706000</v>
      </c>
      <c r="BD18">
        <v>287000</v>
      </c>
      <c r="BE18">
        <v>394000</v>
      </c>
      <c r="BF18">
        <v>591000</v>
      </c>
      <c r="BG18">
        <v>644000</v>
      </c>
    </row>
    <row r="19" spans="1:59" x14ac:dyDescent="0.25">
      <c r="A19" t="s">
        <v>155</v>
      </c>
      <c r="B19" t="s">
        <v>78</v>
      </c>
      <c r="C19" s="1">
        <v>45001</v>
      </c>
      <c r="D19" s="2">
        <v>0.52644675925925932</v>
      </c>
      <c r="E19" t="s">
        <v>78</v>
      </c>
      <c r="G19">
        <v>1</v>
      </c>
      <c r="H19" s="3">
        <v>17320000</v>
      </c>
      <c r="I19" s="3">
        <v>7810000</v>
      </c>
      <c r="J19" s="3">
        <v>30400000</v>
      </c>
      <c r="K19" s="3">
        <v>2244000</v>
      </c>
      <c r="L19">
        <v>99200</v>
      </c>
      <c r="M19">
        <v>120400</v>
      </c>
      <c r="N19" s="3">
        <v>18700000</v>
      </c>
      <c r="O19">
        <v>88000</v>
      </c>
      <c r="P19">
        <v>430000</v>
      </c>
      <c r="Q19" s="4">
        <v>1183000</v>
      </c>
      <c r="R19">
        <v>459000</v>
      </c>
      <c r="S19">
        <v>482000</v>
      </c>
      <c r="T19">
        <v>711000</v>
      </c>
      <c r="U19" s="3">
        <v>2150000</v>
      </c>
      <c r="V19">
        <v>437000</v>
      </c>
      <c r="W19">
        <v>104700</v>
      </c>
      <c r="X19">
        <v>225000</v>
      </c>
      <c r="Y19">
        <v>52000</v>
      </c>
      <c r="Z19">
        <v>56100</v>
      </c>
      <c r="AA19">
        <v>456200</v>
      </c>
      <c r="AB19">
        <v>489000</v>
      </c>
      <c r="AC19">
        <v>718000</v>
      </c>
      <c r="AD19">
        <v>702000</v>
      </c>
      <c r="AE19">
        <v>366000</v>
      </c>
      <c r="AF19">
        <v>753000</v>
      </c>
      <c r="AG19">
        <v>106000</v>
      </c>
      <c r="AH19">
        <v>130400</v>
      </c>
      <c r="AI19">
        <v>17600</v>
      </c>
      <c r="AJ19">
        <v>178900</v>
      </c>
      <c r="AK19">
        <v>178900</v>
      </c>
      <c r="AL19">
        <v>604000</v>
      </c>
      <c r="AM19">
        <v>88800</v>
      </c>
      <c r="AN19">
        <v>705000</v>
      </c>
      <c r="AO19">
        <v>733000</v>
      </c>
      <c r="AP19">
        <v>837000</v>
      </c>
      <c r="AQ19">
        <v>140900</v>
      </c>
      <c r="AR19">
        <v>114000</v>
      </c>
      <c r="AS19">
        <v>414000</v>
      </c>
      <c r="AT19">
        <v>115500</v>
      </c>
      <c r="AU19">
        <v>745000</v>
      </c>
      <c r="AV19">
        <v>184000</v>
      </c>
      <c r="AW19">
        <v>740000</v>
      </c>
      <c r="AX19">
        <v>230400</v>
      </c>
      <c r="AY19">
        <v>756000</v>
      </c>
      <c r="AZ19">
        <v>169400</v>
      </c>
      <c r="BA19">
        <v>742000</v>
      </c>
      <c r="BB19">
        <v>181900</v>
      </c>
      <c r="BC19">
        <v>633000</v>
      </c>
      <c r="BD19">
        <v>248000</v>
      </c>
      <c r="BE19">
        <v>342000</v>
      </c>
      <c r="BF19">
        <v>514000</v>
      </c>
      <c r="BG19">
        <v>564000</v>
      </c>
    </row>
    <row r="20" spans="1:59" x14ac:dyDescent="0.25">
      <c r="A20" t="s">
        <v>156</v>
      </c>
      <c r="B20" t="s">
        <v>92</v>
      </c>
      <c r="C20" s="1">
        <v>45001</v>
      </c>
      <c r="D20" s="2">
        <v>0.54899305555555555</v>
      </c>
      <c r="E20" t="s">
        <v>92</v>
      </c>
      <c r="G20">
        <v>1</v>
      </c>
      <c r="H20" s="3">
        <v>14480000</v>
      </c>
      <c r="I20" s="3">
        <v>6530000</v>
      </c>
      <c r="J20" s="3">
        <v>25600000</v>
      </c>
      <c r="K20" s="3">
        <v>1864000</v>
      </c>
      <c r="L20">
        <v>86700</v>
      </c>
      <c r="M20">
        <v>114790</v>
      </c>
      <c r="N20" s="3">
        <v>15510000</v>
      </c>
      <c r="O20">
        <v>76100</v>
      </c>
      <c r="P20">
        <v>364000</v>
      </c>
      <c r="Q20" s="4">
        <v>1002000</v>
      </c>
      <c r="R20">
        <v>390000</v>
      </c>
      <c r="S20">
        <v>406000</v>
      </c>
      <c r="T20">
        <v>600000</v>
      </c>
      <c r="U20" s="3">
        <v>1777000</v>
      </c>
      <c r="V20">
        <v>367000</v>
      </c>
      <c r="W20">
        <v>88200</v>
      </c>
      <c r="X20">
        <v>188000</v>
      </c>
      <c r="Y20">
        <v>43100</v>
      </c>
      <c r="Z20">
        <v>46600</v>
      </c>
      <c r="AA20">
        <v>435200</v>
      </c>
      <c r="AB20">
        <v>417000</v>
      </c>
      <c r="AC20">
        <v>609000</v>
      </c>
      <c r="AD20">
        <v>597000</v>
      </c>
      <c r="AE20">
        <v>311000</v>
      </c>
      <c r="AF20">
        <v>645000</v>
      </c>
      <c r="AG20">
        <v>89600</v>
      </c>
      <c r="AH20">
        <v>107100</v>
      </c>
      <c r="AI20">
        <v>14600</v>
      </c>
      <c r="AJ20">
        <v>151300</v>
      </c>
      <c r="AK20">
        <v>146900</v>
      </c>
      <c r="AL20">
        <v>508000</v>
      </c>
      <c r="AM20">
        <v>77000</v>
      </c>
      <c r="AN20">
        <v>589000</v>
      </c>
      <c r="AO20">
        <v>625000</v>
      </c>
      <c r="AP20">
        <v>711000</v>
      </c>
      <c r="AQ20">
        <v>119000</v>
      </c>
      <c r="AR20">
        <v>97200</v>
      </c>
      <c r="AS20">
        <v>348000</v>
      </c>
      <c r="AT20">
        <v>96000</v>
      </c>
      <c r="AU20">
        <v>635000</v>
      </c>
      <c r="AV20">
        <v>158800</v>
      </c>
      <c r="AW20">
        <v>631000</v>
      </c>
      <c r="AX20">
        <v>197200</v>
      </c>
      <c r="AY20">
        <v>643000</v>
      </c>
      <c r="AZ20">
        <v>144600</v>
      </c>
      <c r="BA20">
        <v>639000</v>
      </c>
      <c r="BB20">
        <v>153600</v>
      </c>
      <c r="BC20">
        <v>535000</v>
      </c>
      <c r="BD20">
        <v>207000</v>
      </c>
      <c r="BE20">
        <v>284000</v>
      </c>
      <c r="BF20">
        <v>430000</v>
      </c>
      <c r="BG20">
        <v>469000</v>
      </c>
    </row>
    <row r="21" spans="1:59" x14ac:dyDescent="0.25">
      <c r="A21" t="s">
        <v>157</v>
      </c>
      <c r="B21" t="s">
        <v>106</v>
      </c>
      <c r="C21" s="1">
        <v>45001</v>
      </c>
      <c r="D21" s="2">
        <v>0.57096064814814818</v>
      </c>
      <c r="E21" t="s">
        <v>106</v>
      </c>
      <c r="G21">
        <v>1</v>
      </c>
      <c r="H21" s="3">
        <v>13770000</v>
      </c>
      <c r="I21" s="3">
        <v>6190000</v>
      </c>
      <c r="J21" s="3">
        <v>24500000</v>
      </c>
      <c r="K21" s="3">
        <v>1807000</v>
      </c>
      <c r="L21">
        <v>83300</v>
      </c>
      <c r="M21">
        <v>114800</v>
      </c>
      <c r="N21" s="3">
        <v>15280000</v>
      </c>
      <c r="O21">
        <v>73800</v>
      </c>
      <c r="P21">
        <v>354000</v>
      </c>
      <c r="Q21" s="5">
        <v>969000</v>
      </c>
      <c r="R21">
        <v>380000</v>
      </c>
      <c r="S21">
        <v>392000</v>
      </c>
      <c r="T21">
        <v>583000</v>
      </c>
      <c r="U21" s="3">
        <v>1719000</v>
      </c>
      <c r="V21">
        <v>353000</v>
      </c>
      <c r="W21">
        <v>83000</v>
      </c>
      <c r="X21">
        <v>180000</v>
      </c>
      <c r="Y21">
        <v>41900</v>
      </c>
      <c r="Z21">
        <v>44400</v>
      </c>
      <c r="AA21">
        <v>426500</v>
      </c>
      <c r="AB21">
        <v>407000</v>
      </c>
      <c r="AC21">
        <v>582000</v>
      </c>
      <c r="AD21">
        <v>584000</v>
      </c>
      <c r="AE21">
        <v>303000</v>
      </c>
      <c r="AF21">
        <v>628000</v>
      </c>
      <c r="AG21">
        <v>86400</v>
      </c>
      <c r="AH21">
        <v>102200</v>
      </c>
      <c r="AI21">
        <v>13700</v>
      </c>
      <c r="AJ21">
        <v>147800</v>
      </c>
      <c r="AK21">
        <v>142700</v>
      </c>
      <c r="AL21">
        <v>496000</v>
      </c>
      <c r="AM21">
        <v>74900</v>
      </c>
      <c r="AN21">
        <v>579000</v>
      </c>
      <c r="AO21">
        <v>605000</v>
      </c>
      <c r="AP21">
        <v>695000</v>
      </c>
      <c r="AQ21">
        <v>114300</v>
      </c>
      <c r="AR21">
        <v>94500</v>
      </c>
      <c r="AS21">
        <v>345000</v>
      </c>
      <c r="AT21">
        <v>93800</v>
      </c>
      <c r="AU21">
        <v>626000</v>
      </c>
      <c r="AV21">
        <v>151800</v>
      </c>
      <c r="AW21">
        <v>618000</v>
      </c>
      <c r="AX21">
        <v>194400</v>
      </c>
      <c r="AY21">
        <v>631000</v>
      </c>
      <c r="AZ21">
        <v>141700</v>
      </c>
      <c r="BA21">
        <v>618000</v>
      </c>
      <c r="BB21">
        <v>151900</v>
      </c>
      <c r="BC21">
        <v>522000</v>
      </c>
      <c r="BD21">
        <v>200000</v>
      </c>
      <c r="BE21">
        <v>280000</v>
      </c>
      <c r="BF21">
        <v>418000</v>
      </c>
      <c r="BG21">
        <v>454000</v>
      </c>
    </row>
    <row r="22" spans="1:59" x14ac:dyDescent="0.25">
      <c r="A22" t="s">
        <v>158</v>
      </c>
      <c r="B22" t="s">
        <v>120</v>
      </c>
      <c r="C22" s="1">
        <v>45001</v>
      </c>
      <c r="D22" s="2">
        <v>0.60039351851851852</v>
      </c>
      <c r="E22" t="s">
        <v>120</v>
      </c>
      <c r="G22">
        <v>1</v>
      </c>
      <c r="H22" s="3">
        <v>14280000</v>
      </c>
      <c r="I22" s="3">
        <v>6280000</v>
      </c>
      <c r="J22" s="3">
        <v>24900000</v>
      </c>
      <c r="K22" s="3">
        <v>1826000</v>
      </c>
      <c r="L22">
        <v>82300</v>
      </c>
      <c r="M22">
        <v>115700</v>
      </c>
      <c r="N22" s="3">
        <v>15720000</v>
      </c>
      <c r="O22">
        <v>74000</v>
      </c>
      <c r="P22">
        <v>345000</v>
      </c>
      <c r="Q22" s="5">
        <v>983000</v>
      </c>
      <c r="R22">
        <v>380000</v>
      </c>
      <c r="S22">
        <v>382000</v>
      </c>
      <c r="T22">
        <v>593000</v>
      </c>
      <c r="U22" s="3">
        <v>1785000</v>
      </c>
      <c r="V22">
        <v>358000</v>
      </c>
      <c r="W22">
        <v>84400</v>
      </c>
      <c r="X22">
        <v>182000</v>
      </c>
      <c r="Y22">
        <v>41400</v>
      </c>
      <c r="Z22">
        <v>47000</v>
      </c>
      <c r="AA22">
        <v>415500</v>
      </c>
      <c r="AB22">
        <v>420000</v>
      </c>
      <c r="AC22">
        <v>596000</v>
      </c>
      <c r="AD22">
        <v>582000</v>
      </c>
      <c r="AE22">
        <v>300000</v>
      </c>
      <c r="AF22">
        <v>637000</v>
      </c>
      <c r="AG22">
        <v>89100</v>
      </c>
      <c r="AH22">
        <v>103000</v>
      </c>
      <c r="AI22">
        <v>13810</v>
      </c>
      <c r="AJ22">
        <v>150700</v>
      </c>
      <c r="AK22">
        <v>146200</v>
      </c>
      <c r="AL22">
        <v>507000</v>
      </c>
      <c r="AM22">
        <v>75300</v>
      </c>
      <c r="AN22">
        <v>571000</v>
      </c>
      <c r="AO22">
        <v>614000</v>
      </c>
      <c r="AP22">
        <v>695000</v>
      </c>
      <c r="AQ22">
        <v>114200</v>
      </c>
      <c r="AR22">
        <v>96700</v>
      </c>
      <c r="AS22">
        <v>349000</v>
      </c>
      <c r="AT22">
        <v>92300</v>
      </c>
      <c r="AU22">
        <v>616000</v>
      </c>
      <c r="AV22">
        <v>154000</v>
      </c>
      <c r="AW22">
        <v>616000</v>
      </c>
      <c r="AX22">
        <v>193600</v>
      </c>
      <c r="AY22">
        <v>633000</v>
      </c>
      <c r="AZ22">
        <v>141700</v>
      </c>
      <c r="BA22">
        <v>615000</v>
      </c>
      <c r="BB22">
        <v>152000</v>
      </c>
      <c r="BC22">
        <v>528000</v>
      </c>
      <c r="BD22">
        <v>208000</v>
      </c>
      <c r="BE22">
        <v>288000</v>
      </c>
      <c r="BF22">
        <v>419000</v>
      </c>
      <c r="BG22">
        <v>467000</v>
      </c>
    </row>
    <row r="23" spans="1:59" x14ac:dyDescent="0.25">
      <c r="A23" t="s">
        <v>159</v>
      </c>
      <c r="B23" t="s">
        <v>135</v>
      </c>
      <c r="C23" s="1">
        <v>45001</v>
      </c>
      <c r="D23" s="2">
        <v>0.62416666666666665</v>
      </c>
      <c r="E23" t="s">
        <v>135</v>
      </c>
      <c r="G23">
        <v>1</v>
      </c>
      <c r="H23" s="3">
        <v>14180000</v>
      </c>
      <c r="I23" s="3">
        <v>6220000</v>
      </c>
      <c r="J23" s="3">
        <v>24600000</v>
      </c>
      <c r="K23" s="3">
        <v>1811000</v>
      </c>
      <c r="L23">
        <v>80300</v>
      </c>
      <c r="M23">
        <v>112650</v>
      </c>
      <c r="N23" s="3">
        <v>15950000</v>
      </c>
      <c r="O23">
        <v>73900</v>
      </c>
      <c r="P23">
        <v>345000</v>
      </c>
      <c r="Q23" s="5">
        <v>984000</v>
      </c>
      <c r="R23">
        <v>382000</v>
      </c>
      <c r="S23">
        <v>376000</v>
      </c>
      <c r="T23">
        <v>586000</v>
      </c>
      <c r="U23" s="3">
        <v>1747000</v>
      </c>
      <c r="V23">
        <v>360000</v>
      </c>
      <c r="W23">
        <v>82700</v>
      </c>
      <c r="X23">
        <v>177500</v>
      </c>
      <c r="Y23">
        <v>41600</v>
      </c>
      <c r="Z23">
        <v>44800</v>
      </c>
      <c r="AA23">
        <v>405300</v>
      </c>
      <c r="AB23">
        <v>419000</v>
      </c>
      <c r="AC23">
        <v>595000</v>
      </c>
      <c r="AD23">
        <v>579000</v>
      </c>
      <c r="AE23">
        <v>304000</v>
      </c>
      <c r="AF23">
        <v>634000</v>
      </c>
      <c r="AG23">
        <v>89800</v>
      </c>
      <c r="AH23">
        <v>103000</v>
      </c>
      <c r="AI23">
        <v>13510</v>
      </c>
      <c r="AJ23">
        <v>151500</v>
      </c>
      <c r="AK23">
        <v>146200</v>
      </c>
      <c r="AL23">
        <v>519000</v>
      </c>
      <c r="AM23">
        <v>76500</v>
      </c>
      <c r="AN23">
        <v>583000</v>
      </c>
      <c r="AO23">
        <v>625000</v>
      </c>
      <c r="AP23">
        <v>702000</v>
      </c>
      <c r="AQ23">
        <v>114900</v>
      </c>
      <c r="AR23">
        <v>97300</v>
      </c>
      <c r="AS23">
        <v>351000</v>
      </c>
      <c r="AT23">
        <v>93900</v>
      </c>
      <c r="AU23">
        <v>623000</v>
      </c>
      <c r="AV23">
        <v>154600</v>
      </c>
      <c r="AW23">
        <v>623000</v>
      </c>
      <c r="AX23">
        <v>195600</v>
      </c>
      <c r="AY23">
        <v>634000</v>
      </c>
      <c r="AZ23">
        <v>144100</v>
      </c>
      <c r="BA23">
        <v>632000</v>
      </c>
      <c r="BB23">
        <v>154000</v>
      </c>
      <c r="BC23">
        <v>525000</v>
      </c>
      <c r="BD23">
        <v>209000</v>
      </c>
      <c r="BE23">
        <v>292000</v>
      </c>
      <c r="BF23">
        <v>415000</v>
      </c>
      <c r="BG23">
        <v>469000</v>
      </c>
    </row>
    <row r="24" spans="1:59" x14ac:dyDescent="0.25">
      <c r="A24" t="s">
        <v>160</v>
      </c>
      <c r="B24" t="s">
        <v>136</v>
      </c>
      <c r="C24" s="1">
        <v>45001</v>
      </c>
      <c r="D24" s="2">
        <v>0.62524305555555559</v>
      </c>
      <c r="E24" t="s">
        <v>136</v>
      </c>
      <c r="G24">
        <v>1</v>
      </c>
      <c r="H24" s="3">
        <v>14080000</v>
      </c>
      <c r="I24" s="3">
        <v>6240000</v>
      </c>
      <c r="J24" s="3">
        <v>24500000</v>
      </c>
      <c r="K24" s="3">
        <v>1806000</v>
      </c>
      <c r="L24">
        <v>80200</v>
      </c>
      <c r="M24">
        <v>113300</v>
      </c>
      <c r="N24" s="3">
        <v>15850000</v>
      </c>
      <c r="O24">
        <v>74000</v>
      </c>
      <c r="P24">
        <v>352000</v>
      </c>
      <c r="Q24" s="5">
        <v>981000</v>
      </c>
      <c r="R24">
        <v>391000</v>
      </c>
      <c r="S24">
        <v>379000</v>
      </c>
      <c r="T24">
        <v>595000</v>
      </c>
      <c r="U24" s="3">
        <v>1758000</v>
      </c>
      <c r="V24">
        <v>360000</v>
      </c>
      <c r="W24">
        <v>84600</v>
      </c>
      <c r="X24">
        <v>177500</v>
      </c>
      <c r="Y24">
        <v>42000</v>
      </c>
      <c r="Z24">
        <v>44900</v>
      </c>
      <c r="AA24">
        <v>407400</v>
      </c>
      <c r="AB24">
        <v>425000</v>
      </c>
      <c r="AC24">
        <v>597000</v>
      </c>
      <c r="AD24">
        <v>581000</v>
      </c>
      <c r="AE24">
        <v>304000</v>
      </c>
      <c r="AF24">
        <v>633000</v>
      </c>
      <c r="AG24">
        <v>90200</v>
      </c>
      <c r="AH24">
        <v>103800</v>
      </c>
      <c r="AI24">
        <v>13360</v>
      </c>
      <c r="AJ24">
        <v>152000</v>
      </c>
      <c r="AK24">
        <v>146600</v>
      </c>
      <c r="AL24">
        <v>524000</v>
      </c>
      <c r="AM24">
        <v>77300</v>
      </c>
      <c r="AN24">
        <v>588000</v>
      </c>
      <c r="AO24">
        <v>628000</v>
      </c>
      <c r="AP24">
        <v>718000</v>
      </c>
      <c r="AQ24">
        <v>117700</v>
      </c>
      <c r="AR24">
        <v>97200</v>
      </c>
      <c r="AS24">
        <v>354000</v>
      </c>
      <c r="AT24">
        <v>96900</v>
      </c>
      <c r="AU24">
        <v>634000</v>
      </c>
      <c r="AV24">
        <v>154600</v>
      </c>
      <c r="AW24">
        <v>624000</v>
      </c>
      <c r="AX24">
        <v>196800</v>
      </c>
      <c r="AY24">
        <v>641000</v>
      </c>
      <c r="AZ24">
        <v>146700</v>
      </c>
      <c r="BA24">
        <v>641000</v>
      </c>
      <c r="BB24">
        <v>153700</v>
      </c>
      <c r="BC24">
        <v>531000</v>
      </c>
      <c r="BD24">
        <v>212000</v>
      </c>
      <c r="BE24">
        <v>292000</v>
      </c>
      <c r="BF24">
        <v>417000</v>
      </c>
      <c r="BG24">
        <v>474000</v>
      </c>
    </row>
    <row r="25" spans="1:59" x14ac:dyDescent="0.25">
      <c r="Q25" s="5"/>
    </row>
    <row r="26" spans="1:59" x14ac:dyDescent="0.25">
      <c r="A26" t="s">
        <v>161</v>
      </c>
      <c r="B26" t="s">
        <v>64</v>
      </c>
      <c r="C26" s="1">
        <v>45001</v>
      </c>
      <c r="D26" s="2">
        <v>0.49840277777777775</v>
      </c>
      <c r="E26" t="s">
        <v>64</v>
      </c>
      <c r="G26">
        <v>1</v>
      </c>
      <c r="H26" s="3">
        <v>8830000</v>
      </c>
      <c r="I26" s="3">
        <v>13700000</v>
      </c>
      <c r="J26" s="3">
        <v>26500000</v>
      </c>
      <c r="K26" s="3">
        <v>1850000</v>
      </c>
      <c r="L26">
        <v>69900</v>
      </c>
      <c r="M26">
        <v>121300</v>
      </c>
      <c r="N26" s="3">
        <v>3830000</v>
      </c>
      <c r="O26">
        <v>124000</v>
      </c>
      <c r="P26">
        <v>44400</v>
      </c>
      <c r="Q26" s="4">
        <v>1260000</v>
      </c>
      <c r="R26">
        <v>319000</v>
      </c>
      <c r="S26">
        <v>376000</v>
      </c>
      <c r="T26" s="3">
        <v>5400000</v>
      </c>
      <c r="U26" s="3">
        <v>2140000</v>
      </c>
      <c r="V26">
        <v>51000</v>
      </c>
      <c r="W26">
        <v>26000</v>
      </c>
      <c r="X26">
        <v>64200</v>
      </c>
      <c r="Y26">
        <v>14700</v>
      </c>
      <c r="Z26">
        <v>2300</v>
      </c>
      <c r="AA26">
        <v>429900</v>
      </c>
      <c r="AB26">
        <v>20000</v>
      </c>
      <c r="AC26">
        <v>580000</v>
      </c>
      <c r="AD26">
        <v>32800</v>
      </c>
      <c r="AE26">
        <v>118300</v>
      </c>
      <c r="AF26">
        <v>26100</v>
      </c>
      <c r="AG26">
        <v>4000</v>
      </c>
      <c r="AH26">
        <v>356</v>
      </c>
      <c r="AI26">
        <v>27</v>
      </c>
      <c r="AJ26">
        <v>19450</v>
      </c>
      <c r="AK26">
        <v>275</v>
      </c>
      <c r="AL26">
        <v>1410</v>
      </c>
      <c r="AM26">
        <v>33000</v>
      </c>
      <c r="AN26">
        <v>23100</v>
      </c>
      <c r="AO26">
        <v>61500</v>
      </c>
      <c r="AP26">
        <v>9390</v>
      </c>
      <c r="AQ26">
        <v>6800</v>
      </c>
      <c r="AR26">
        <v>1440</v>
      </c>
      <c r="AS26">
        <v>1780</v>
      </c>
      <c r="AT26">
        <v>1560</v>
      </c>
      <c r="AU26">
        <v>1410</v>
      </c>
      <c r="AV26">
        <v>1860</v>
      </c>
      <c r="AW26">
        <v>1280</v>
      </c>
      <c r="AX26">
        <v>1140</v>
      </c>
      <c r="AY26">
        <v>502</v>
      </c>
      <c r="AZ26">
        <v>641</v>
      </c>
      <c r="BA26">
        <v>399</v>
      </c>
      <c r="BB26">
        <v>1600</v>
      </c>
      <c r="BC26">
        <v>1430</v>
      </c>
      <c r="BD26">
        <v>1250</v>
      </c>
      <c r="BE26">
        <v>570</v>
      </c>
      <c r="BF26">
        <v>1160</v>
      </c>
      <c r="BG26">
        <v>560</v>
      </c>
    </row>
    <row r="27" spans="1:59" x14ac:dyDescent="0.25">
      <c r="A27" t="s">
        <v>162</v>
      </c>
      <c r="B27" t="s">
        <v>65</v>
      </c>
      <c r="C27" s="1">
        <v>45001</v>
      </c>
      <c r="D27" s="2">
        <v>0.49965277777777778</v>
      </c>
      <c r="E27" t="s">
        <v>65</v>
      </c>
      <c r="G27">
        <v>1</v>
      </c>
      <c r="H27" s="3">
        <v>9910000</v>
      </c>
      <c r="I27" s="3">
        <v>15520000</v>
      </c>
      <c r="J27" s="3">
        <v>30200000</v>
      </c>
      <c r="K27" s="3">
        <v>2107000</v>
      </c>
      <c r="L27">
        <v>73300</v>
      </c>
      <c r="M27">
        <v>118800</v>
      </c>
      <c r="N27" s="3">
        <v>3990000</v>
      </c>
      <c r="O27">
        <v>131700</v>
      </c>
      <c r="P27">
        <v>43600</v>
      </c>
      <c r="Q27" s="4">
        <v>1236000</v>
      </c>
      <c r="R27">
        <v>351000</v>
      </c>
      <c r="S27">
        <v>397600</v>
      </c>
      <c r="T27" s="3">
        <v>1691000</v>
      </c>
      <c r="U27" s="3">
        <v>2416000</v>
      </c>
      <c r="V27">
        <v>52800</v>
      </c>
      <c r="W27">
        <v>29500</v>
      </c>
      <c r="X27">
        <v>72000</v>
      </c>
      <c r="Y27">
        <v>14400</v>
      </c>
      <c r="Z27">
        <v>2000</v>
      </c>
      <c r="AA27">
        <v>426300</v>
      </c>
      <c r="AB27">
        <v>12900</v>
      </c>
      <c r="AC27">
        <v>608000</v>
      </c>
      <c r="AD27">
        <v>37000</v>
      </c>
      <c r="AE27">
        <v>135000</v>
      </c>
      <c r="AF27">
        <v>30600</v>
      </c>
      <c r="AG27">
        <v>990</v>
      </c>
      <c r="AH27">
        <v>351</v>
      </c>
      <c r="AI27">
        <v>10.3</v>
      </c>
      <c r="AJ27">
        <v>20020</v>
      </c>
      <c r="AK27">
        <v>155</v>
      </c>
      <c r="AL27">
        <v>1262</v>
      </c>
      <c r="AM27">
        <v>26500</v>
      </c>
      <c r="AN27">
        <v>25200</v>
      </c>
      <c r="AO27">
        <v>65800</v>
      </c>
      <c r="AP27">
        <v>10200</v>
      </c>
      <c r="AQ27">
        <v>7380</v>
      </c>
      <c r="AR27">
        <v>1310</v>
      </c>
      <c r="AS27">
        <v>1630</v>
      </c>
      <c r="AT27">
        <v>1650</v>
      </c>
      <c r="AU27">
        <v>1310</v>
      </c>
      <c r="AV27">
        <v>1850</v>
      </c>
      <c r="AW27">
        <v>1170</v>
      </c>
      <c r="AX27">
        <v>1130</v>
      </c>
      <c r="AY27">
        <v>386</v>
      </c>
      <c r="AZ27">
        <v>540</v>
      </c>
      <c r="BA27">
        <v>338</v>
      </c>
      <c r="BB27">
        <v>1490</v>
      </c>
      <c r="BC27">
        <v>1240</v>
      </c>
      <c r="BD27">
        <v>1090</v>
      </c>
      <c r="BE27">
        <v>25</v>
      </c>
      <c r="BF27">
        <v>1150</v>
      </c>
      <c r="BG27">
        <v>485</v>
      </c>
    </row>
    <row r="28" spans="1:59" x14ac:dyDescent="0.25">
      <c r="A28" t="s">
        <v>163</v>
      </c>
      <c r="B28" t="s">
        <v>79</v>
      </c>
      <c r="C28" s="1">
        <v>45001</v>
      </c>
      <c r="D28" s="2">
        <v>0.52754629629629635</v>
      </c>
      <c r="E28" t="s">
        <v>79</v>
      </c>
      <c r="G28">
        <v>1</v>
      </c>
      <c r="H28" s="3">
        <v>9540000</v>
      </c>
      <c r="I28" s="3">
        <v>14580000</v>
      </c>
      <c r="J28" s="3">
        <v>28030000</v>
      </c>
      <c r="K28" s="3">
        <v>1975000</v>
      </c>
      <c r="L28">
        <v>76200</v>
      </c>
      <c r="M28">
        <v>120300</v>
      </c>
      <c r="N28" s="3">
        <v>3880000</v>
      </c>
      <c r="O28">
        <v>125300</v>
      </c>
      <c r="P28">
        <v>39900</v>
      </c>
      <c r="Q28" s="4">
        <v>1172000</v>
      </c>
      <c r="R28">
        <v>332000</v>
      </c>
      <c r="S28">
        <v>383100</v>
      </c>
      <c r="T28" s="3">
        <v>1578000</v>
      </c>
      <c r="U28" s="3">
        <v>2210000</v>
      </c>
      <c r="V28">
        <v>49300</v>
      </c>
      <c r="W28">
        <v>27100</v>
      </c>
      <c r="X28">
        <v>66100</v>
      </c>
      <c r="Y28">
        <v>13720</v>
      </c>
      <c r="Z28">
        <v>1930</v>
      </c>
      <c r="AA28">
        <v>452000</v>
      </c>
      <c r="AB28">
        <v>11660</v>
      </c>
      <c r="AC28">
        <v>573000</v>
      </c>
      <c r="AD28">
        <v>34600</v>
      </c>
      <c r="AE28">
        <v>126400</v>
      </c>
      <c r="AF28">
        <v>27700</v>
      </c>
      <c r="AG28">
        <v>1023</v>
      </c>
      <c r="AH28">
        <v>340</v>
      </c>
      <c r="AI28">
        <v>0</v>
      </c>
      <c r="AJ28">
        <v>16890</v>
      </c>
      <c r="AK28">
        <v>145</v>
      </c>
      <c r="AL28">
        <v>898</v>
      </c>
      <c r="AM28">
        <v>25500</v>
      </c>
      <c r="AN28">
        <v>24070</v>
      </c>
      <c r="AO28">
        <v>61700</v>
      </c>
      <c r="AP28">
        <v>9470</v>
      </c>
      <c r="AQ28">
        <v>6860</v>
      </c>
      <c r="AR28">
        <v>1430</v>
      </c>
      <c r="AS28">
        <v>1920</v>
      </c>
      <c r="AT28">
        <v>1610</v>
      </c>
      <c r="AU28">
        <v>1380</v>
      </c>
      <c r="AV28">
        <v>1930</v>
      </c>
      <c r="AW28">
        <v>1270</v>
      </c>
      <c r="AX28">
        <v>1184</v>
      </c>
      <c r="AY28">
        <v>438</v>
      </c>
      <c r="AZ28">
        <v>589</v>
      </c>
      <c r="BA28">
        <v>327</v>
      </c>
      <c r="BB28">
        <v>1690</v>
      </c>
      <c r="BC28">
        <v>1400</v>
      </c>
      <c r="BD28">
        <v>1131</v>
      </c>
      <c r="BE28">
        <v>23</v>
      </c>
      <c r="BF28">
        <v>1267</v>
      </c>
      <c r="BG28">
        <v>515</v>
      </c>
    </row>
    <row r="29" spans="1:59" x14ac:dyDescent="0.25">
      <c r="A29" t="s">
        <v>164</v>
      </c>
      <c r="B29" t="s">
        <v>93</v>
      </c>
      <c r="C29" s="1">
        <v>45001</v>
      </c>
      <c r="D29" s="2">
        <v>0.55006944444444439</v>
      </c>
      <c r="E29" t="s">
        <v>93</v>
      </c>
      <c r="G29">
        <v>1</v>
      </c>
      <c r="H29" s="3">
        <v>8240000</v>
      </c>
      <c r="I29" s="3">
        <v>12560000</v>
      </c>
      <c r="J29" s="3">
        <v>25510000</v>
      </c>
      <c r="K29" s="3">
        <v>1742000</v>
      </c>
      <c r="L29">
        <v>69400</v>
      </c>
      <c r="M29">
        <v>116200</v>
      </c>
      <c r="N29" s="3">
        <v>3420000</v>
      </c>
      <c r="O29">
        <v>113400</v>
      </c>
      <c r="P29">
        <v>35200</v>
      </c>
      <c r="Q29" s="4">
        <v>1036000</v>
      </c>
      <c r="R29">
        <v>290000</v>
      </c>
      <c r="S29">
        <v>336300</v>
      </c>
      <c r="T29" s="3">
        <v>1354000</v>
      </c>
      <c r="U29" s="3">
        <v>1984000</v>
      </c>
      <c r="V29">
        <v>43400</v>
      </c>
      <c r="W29">
        <v>24100</v>
      </c>
      <c r="X29">
        <v>56700</v>
      </c>
      <c r="Y29">
        <v>12210</v>
      </c>
      <c r="Z29">
        <v>1550</v>
      </c>
      <c r="AA29">
        <v>433500</v>
      </c>
      <c r="AB29">
        <v>10620</v>
      </c>
      <c r="AC29">
        <v>509000</v>
      </c>
      <c r="AD29">
        <v>31000</v>
      </c>
      <c r="AE29">
        <v>111200</v>
      </c>
      <c r="AF29">
        <v>24900</v>
      </c>
      <c r="AG29">
        <v>876</v>
      </c>
      <c r="AH29">
        <v>265</v>
      </c>
      <c r="AI29">
        <v>14.7</v>
      </c>
      <c r="AJ29">
        <v>14430</v>
      </c>
      <c r="AK29">
        <v>143</v>
      </c>
      <c r="AL29">
        <v>840</v>
      </c>
      <c r="AM29">
        <v>22900</v>
      </c>
      <c r="AN29">
        <v>21480</v>
      </c>
      <c r="AO29">
        <v>54300</v>
      </c>
      <c r="AP29">
        <v>8500</v>
      </c>
      <c r="AQ29">
        <v>6160</v>
      </c>
      <c r="AR29">
        <v>1249</v>
      </c>
      <c r="AS29">
        <v>1650</v>
      </c>
      <c r="AT29">
        <v>1502</v>
      </c>
      <c r="AU29">
        <v>1240</v>
      </c>
      <c r="AV29">
        <v>1720</v>
      </c>
      <c r="AW29">
        <v>1230</v>
      </c>
      <c r="AX29">
        <v>1086</v>
      </c>
      <c r="AY29">
        <v>435</v>
      </c>
      <c r="AZ29">
        <v>497</v>
      </c>
      <c r="BA29">
        <v>334</v>
      </c>
      <c r="BB29">
        <v>1530</v>
      </c>
      <c r="BC29">
        <v>1250</v>
      </c>
      <c r="BD29">
        <v>969</v>
      </c>
      <c r="BE29">
        <v>24</v>
      </c>
      <c r="BF29">
        <v>1019</v>
      </c>
      <c r="BG29">
        <v>436</v>
      </c>
    </row>
    <row r="30" spans="1:59" x14ac:dyDescent="0.25">
      <c r="A30" t="s">
        <v>165</v>
      </c>
      <c r="B30" t="s">
        <v>107</v>
      </c>
      <c r="C30" s="1">
        <v>45001</v>
      </c>
      <c r="D30" s="2">
        <v>0.57203703703703701</v>
      </c>
      <c r="E30" t="s">
        <v>107</v>
      </c>
      <c r="G30">
        <v>1</v>
      </c>
      <c r="H30" s="3">
        <v>8040000</v>
      </c>
      <c r="I30" s="3">
        <v>12420000</v>
      </c>
      <c r="J30" s="3">
        <v>25070000</v>
      </c>
      <c r="K30" s="3">
        <v>1707000</v>
      </c>
      <c r="L30">
        <v>67000</v>
      </c>
      <c r="M30">
        <v>117880</v>
      </c>
      <c r="N30" s="3">
        <v>3420000</v>
      </c>
      <c r="O30">
        <v>112600</v>
      </c>
      <c r="P30">
        <v>35010</v>
      </c>
      <c r="Q30" s="4">
        <v>1029000</v>
      </c>
      <c r="R30">
        <v>288000</v>
      </c>
      <c r="S30">
        <v>326500</v>
      </c>
      <c r="T30" s="3">
        <v>1384000</v>
      </c>
      <c r="U30" s="3">
        <v>1984000</v>
      </c>
      <c r="V30">
        <v>42600</v>
      </c>
      <c r="W30">
        <v>23920</v>
      </c>
      <c r="X30">
        <v>57100</v>
      </c>
      <c r="Y30">
        <v>11890</v>
      </c>
      <c r="Z30">
        <v>1470</v>
      </c>
      <c r="AA30">
        <v>424300</v>
      </c>
      <c r="AB30">
        <v>11030</v>
      </c>
      <c r="AC30">
        <v>512000</v>
      </c>
      <c r="AD30">
        <v>31170</v>
      </c>
      <c r="AE30">
        <v>111900</v>
      </c>
      <c r="AF30">
        <v>25200</v>
      </c>
      <c r="AG30">
        <v>866</v>
      </c>
      <c r="AH30">
        <v>306</v>
      </c>
      <c r="AI30">
        <v>17.8</v>
      </c>
      <c r="AJ30">
        <v>13550</v>
      </c>
      <c r="AK30">
        <v>175</v>
      </c>
      <c r="AL30">
        <v>760</v>
      </c>
      <c r="AM30">
        <v>23170</v>
      </c>
      <c r="AN30">
        <v>21350</v>
      </c>
      <c r="AO30">
        <v>53600</v>
      </c>
      <c r="AP30">
        <v>8700</v>
      </c>
      <c r="AQ30">
        <v>6070</v>
      </c>
      <c r="AR30">
        <v>1280</v>
      </c>
      <c r="AS30">
        <v>1700</v>
      </c>
      <c r="AT30">
        <v>1450</v>
      </c>
      <c r="AU30">
        <v>1195</v>
      </c>
      <c r="AV30">
        <v>1670</v>
      </c>
      <c r="AW30">
        <v>1179</v>
      </c>
      <c r="AX30">
        <v>1023</v>
      </c>
      <c r="AY30">
        <v>409</v>
      </c>
      <c r="AZ30">
        <v>557</v>
      </c>
      <c r="BA30">
        <v>312</v>
      </c>
      <c r="BB30">
        <v>1490</v>
      </c>
      <c r="BC30">
        <v>1300</v>
      </c>
      <c r="BD30">
        <v>959</v>
      </c>
      <c r="BE30">
        <v>26</v>
      </c>
      <c r="BF30">
        <v>1090</v>
      </c>
      <c r="BG30">
        <v>507</v>
      </c>
    </row>
    <row r="31" spans="1:59" x14ac:dyDescent="0.25">
      <c r="A31" t="s">
        <v>166</v>
      </c>
      <c r="B31" t="s">
        <v>121</v>
      </c>
      <c r="C31" s="1">
        <v>45001</v>
      </c>
      <c r="D31" s="2">
        <v>0.60146990740740736</v>
      </c>
      <c r="E31" t="s">
        <v>121</v>
      </c>
      <c r="G31">
        <v>1</v>
      </c>
      <c r="H31" s="3">
        <v>7580000</v>
      </c>
      <c r="I31" s="3">
        <v>11220000</v>
      </c>
      <c r="J31" s="3">
        <v>23060000</v>
      </c>
      <c r="K31" s="3">
        <v>1572000</v>
      </c>
      <c r="L31">
        <v>63400</v>
      </c>
      <c r="M31">
        <v>116110</v>
      </c>
      <c r="N31" s="3">
        <v>3300000</v>
      </c>
      <c r="O31">
        <v>105700</v>
      </c>
      <c r="P31">
        <v>32240</v>
      </c>
      <c r="Q31" s="5">
        <v>953000</v>
      </c>
      <c r="R31">
        <v>269000</v>
      </c>
      <c r="S31">
        <v>299200</v>
      </c>
      <c r="T31" s="3">
        <v>1270000</v>
      </c>
      <c r="U31" s="3">
        <v>1813000</v>
      </c>
      <c r="V31">
        <v>39400</v>
      </c>
      <c r="W31">
        <v>21530</v>
      </c>
      <c r="X31">
        <v>52400</v>
      </c>
      <c r="Y31">
        <v>10670</v>
      </c>
      <c r="Z31">
        <v>1350</v>
      </c>
      <c r="AA31">
        <v>413300</v>
      </c>
      <c r="AB31">
        <v>9840</v>
      </c>
      <c r="AC31">
        <v>472000</v>
      </c>
      <c r="AD31">
        <v>28190</v>
      </c>
      <c r="AE31">
        <v>101500</v>
      </c>
      <c r="AF31">
        <v>23500</v>
      </c>
      <c r="AG31">
        <v>807</v>
      </c>
      <c r="AH31">
        <v>286</v>
      </c>
      <c r="AI31">
        <v>8.6</v>
      </c>
      <c r="AJ31">
        <v>12510</v>
      </c>
      <c r="AK31">
        <v>188</v>
      </c>
      <c r="AL31">
        <v>738</v>
      </c>
      <c r="AM31">
        <v>21630</v>
      </c>
      <c r="AN31">
        <v>20470</v>
      </c>
      <c r="AO31">
        <v>50700</v>
      </c>
      <c r="AP31">
        <v>7790</v>
      </c>
      <c r="AQ31">
        <v>5550</v>
      </c>
      <c r="AR31">
        <v>1196</v>
      </c>
      <c r="AS31">
        <v>1620</v>
      </c>
      <c r="AT31">
        <v>1323</v>
      </c>
      <c r="AU31">
        <v>1190</v>
      </c>
      <c r="AV31">
        <v>1610</v>
      </c>
      <c r="AW31">
        <v>1132</v>
      </c>
      <c r="AX31">
        <v>883</v>
      </c>
      <c r="AY31">
        <v>406</v>
      </c>
      <c r="AZ31">
        <v>514</v>
      </c>
      <c r="BA31">
        <v>316</v>
      </c>
      <c r="BB31">
        <v>1360</v>
      </c>
      <c r="BC31">
        <v>1164</v>
      </c>
      <c r="BD31">
        <v>907</v>
      </c>
      <c r="BE31">
        <v>24</v>
      </c>
      <c r="BF31">
        <v>988</v>
      </c>
      <c r="BG31">
        <v>362</v>
      </c>
    </row>
    <row r="32" spans="1:59" x14ac:dyDescent="0.25">
      <c r="A32" t="s">
        <v>167</v>
      </c>
      <c r="B32" t="s">
        <v>137</v>
      </c>
      <c r="C32" s="1">
        <v>45001</v>
      </c>
      <c r="D32" s="2">
        <v>0.62634259259259262</v>
      </c>
      <c r="E32" t="s">
        <v>137</v>
      </c>
      <c r="G32">
        <v>1</v>
      </c>
      <c r="H32" s="3">
        <v>7250000</v>
      </c>
      <c r="I32" s="3">
        <v>10880000</v>
      </c>
      <c r="J32" s="3">
        <v>21920000</v>
      </c>
      <c r="K32" s="3">
        <v>1508000</v>
      </c>
      <c r="L32">
        <v>60000</v>
      </c>
      <c r="M32">
        <v>113400</v>
      </c>
      <c r="N32" s="3">
        <v>3138000</v>
      </c>
      <c r="O32">
        <v>102100</v>
      </c>
      <c r="P32">
        <v>30480</v>
      </c>
      <c r="Q32" s="5">
        <v>932000</v>
      </c>
      <c r="R32">
        <v>260700</v>
      </c>
      <c r="S32">
        <v>285500</v>
      </c>
      <c r="T32" s="3">
        <v>1199000</v>
      </c>
      <c r="U32" s="3">
        <v>1751000</v>
      </c>
      <c r="V32">
        <v>38500</v>
      </c>
      <c r="W32">
        <v>20340</v>
      </c>
      <c r="X32">
        <v>50000</v>
      </c>
      <c r="Y32">
        <v>10070</v>
      </c>
      <c r="Z32">
        <v>1237</v>
      </c>
      <c r="AA32">
        <v>404700</v>
      </c>
      <c r="AB32">
        <v>9630</v>
      </c>
      <c r="AC32">
        <v>465000</v>
      </c>
      <c r="AD32">
        <v>26980</v>
      </c>
      <c r="AE32">
        <v>99300</v>
      </c>
      <c r="AF32">
        <v>22620</v>
      </c>
      <c r="AG32">
        <v>870</v>
      </c>
      <c r="AH32">
        <v>251</v>
      </c>
      <c r="AI32">
        <v>12.9</v>
      </c>
      <c r="AJ32">
        <v>11230</v>
      </c>
      <c r="AK32">
        <v>235</v>
      </c>
      <c r="AL32">
        <v>620</v>
      </c>
      <c r="AM32">
        <v>20690</v>
      </c>
      <c r="AN32">
        <v>19790</v>
      </c>
      <c r="AO32">
        <v>49200</v>
      </c>
      <c r="AP32">
        <v>7740</v>
      </c>
      <c r="AQ32">
        <v>5500</v>
      </c>
      <c r="AR32">
        <v>1138</v>
      </c>
      <c r="AS32">
        <v>1470</v>
      </c>
      <c r="AT32">
        <v>1370</v>
      </c>
      <c r="AU32">
        <v>1110</v>
      </c>
      <c r="AV32">
        <v>1440</v>
      </c>
      <c r="AW32">
        <v>1200</v>
      </c>
      <c r="AX32">
        <v>1048</v>
      </c>
      <c r="AY32">
        <v>345</v>
      </c>
      <c r="AZ32">
        <v>495</v>
      </c>
      <c r="BA32">
        <v>293</v>
      </c>
      <c r="BB32">
        <v>1390</v>
      </c>
      <c r="BC32">
        <v>1018</v>
      </c>
      <c r="BD32">
        <v>818</v>
      </c>
      <c r="BE32">
        <v>13.2</v>
      </c>
      <c r="BF32">
        <v>982</v>
      </c>
      <c r="BG32">
        <v>413</v>
      </c>
    </row>
    <row r="33" spans="1:59" x14ac:dyDescent="0.25">
      <c r="A33" t="s">
        <v>168</v>
      </c>
      <c r="B33" t="s">
        <v>138</v>
      </c>
      <c r="C33" s="1">
        <v>45001</v>
      </c>
      <c r="D33" s="2">
        <v>0.62740740740740741</v>
      </c>
      <c r="E33" t="s">
        <v>138</v>
      </c>
      <c r="G33">
        <v>1</v>
      </c>
      <c r="H33" s="3">
        <v>7270000</v>
      </c>
      <c r="I33" s="3">
        <v>10810000</v>
      </c>
      <c r="J33" s="3">
        <v>21610000</v>
      </c>
      <c r="K33" s="3">
        <v>1514000</v>
      </c>
      <c r="L33">
        <v>59800</v>
      </c>
      <c r="M33">
        <v>112000</v>
      </c>
      <c r="N33" s="3">
        <v>3063000</v>
      </c>
      <c r="O33">
        <v>99400</v>
      </c>
      <c r="P33">
        <v>30850</v>
      </c>
      <c r="Q33" s="5">
        <v>915000</v>
      </c>
      <c r="R33">
        <v>256900</v>
      </c>
      <c r="S33">
        <v>278700</v>
      </c>
      <c r="T33" s="3">
        <v>1196000</v>
      </c>
      <c r="U33" s="3">
        <v>1746000</v>
      </c>
      <c r="V33">
        <v>36700</v>
      </c>
      <c r="W33">
        <v>19880</v>
      </c>
      <c r="X33">
        <v>48700</v>
      </c>
      <c r="Y33">
        <v>9970</v>
      </c>
      <c r="Z33">
        <v>1050</v>
      </c>
      <c r="AA33">
        <v>401900</v>
      </c>
      <c r="AB33">
        <v>9650</v>
      </c>
      <c r="AC33">
        <v>442000</v>
      </c>
      <c r="AD33">
        <v>26940</v>
      </c>
      <c r="AE33">
        <v>99610</v>
      </c>
      <c r="AF33">
        <v>22290</v>
      </c>
      <c r="AG33">
        <v>853</v>
      </c>
      <c r="AH33">
        <v>255</v>
      </c>
      <c r="AI33">
        <v>7.3</v>
      </c>
      <c r="AJ33">
        <v>11160</v>
      </c>
      <c r="AK33">
        <v>136</v>
      </c>
      <c r="AL33">
        <v>596</v>
      </c>
      <c r="AM33">
        <v>20580</v>
      </c>
      <c r="AN33">
        <v>18760</v>
      </c>
      <c r="AO33">
        <v>47700</v>
      </c>
      <c r="AP33">
        <v>7440</v>
      </c>
      <c r="AQ33">
        <v>5570</v>
      </c>
      <c r="AR33">
        <v>1166</v>
      </c>
      <c r="AS33">
        <v>1540</v>
      </c>
      <c r="AT33">
        <v>1390</v>
      </c>
      <c r="AU33">
        <v>1147</v>
      </c>
      <c r="AV33">
        <v>1444</v>
      </c>
      <c r="AW33">
        <v>1072</v>
      </c>
      <c r="AX33">
        <v>932</v>
      </c>
      <c r="AY33">
        <v>353</v>
      </c>
      <c r="AZ33">
        <v>482</v>
      </c>
      <c r="BA33">
        <v>297</v>
      </c>
      <c r="BB33">
        <v>1290</v>
      </c>
      <c r="BC33">
        <v>1088</v>
      </c>
      <c r="BD33">
        <v>787</v>
      </c>
      <c r="BE33">
        <v>15.8</v>
      </c>
      <c r="BF33">
        <v>831</v>
      </c>
      <c r="BG33">
        <v>379</v>
      </c>
    </row>
    <row r="35" spans="1:59" x14ac:dyDescent="0.25">
      <c r="A35" t="s">
        <v>169</v>
      </c>
      <c r="B35" t="s">
        <v>66</v>
      </c>
      <c r="C35" s="1">
        <v>45001</v>
      </c>
      <c r="D35" s="2">
        <v>0.50081018518518516</v>
      </c>
      <c r="E35" t="s">
        <v>66</v>
      </c>
      <c r="G35">
        <v>1</v>
      </c>
      <c r="H35" s="3">
        <v>1770000</v>
      </c>
      <c r="I35" s="3">
        <v>1332000</v>
      </c>
      <c r="J35" s="3">
        <v>6440000</v>
      </c>
      <c r="K35">
        <v>680000</v>
      </c>
      <c r="L35">
        <v>884000</v>
      </c>
      <c r="M35">
        <v>115400</v>
      </c>
      <c r="N35" s="3">
        <v>5650000</v>
      </c>
      <c r="O35">
        <v>54000</v>
      </c>
      <c r="P35">
        <v>23940</v>
      </c>
      <c r="Q35">
        <v>19100</v>
      </c>
      <c r="R35">
        <v>102000</v>
      </c>
      <c r="S35">
        <v>159900</v>
      </c>
      <c r="T35" s="3">
        <v>36100000</v>
      </c>
      <c r="U35" s="3">
        <v>11250000</v>
      </c>
      <c r="V35">
        <v>2290</v>
      </c>
      <c r="W35">
        <v>199</v>
      </c>
      <c r="X35">
        <v>3300</v>
      </c>
      <c r="Y35">
        <v>2440</v>
      </c>
      <c r="Z35">
        <v>2030</v>
      </c>
      <c r="AA35">
        <v>415400</v>
      </c>
      <c r="AB35">
        <v>38200</v>
      </c>
      <c r="AC35">
        <v>346000</v>
      </c>
      <c r="AD35">
        <v>252000</v>
      </c>
      <c r="AE35">
        <v>56900</v>
      </c>
      <c r="AF35">
        <v>4870</v>
      </c>
      <c r="AG35">
        <v>510</v>
      </c>
      <c r="AH35">
        <v>58</v>
      </c>
      <c r="AI35">
        <v>0</v>
      </c>
      <c r="AJ35">
        <v>17800</v>
      </c>
      <c r="AK35">
        <v>34</v>
      </c>
      <c r="AL35">
        <v>1580</v>
      </c>
      <c r="AM35">
        <v>436000</v>
      </c>
      <c r="AN35">
        <v>252000</v>
      </c>
      <c r="AO35">
        <v>424000</v>
      </c>
      <c r="AP35">
        <v>64900</v>
      </c>
      <c r="AQ35">
        <v>43400</v>
      </c>
      <c r="AR35">
        <v>6720</v>
      </c>
      <c r="AS35">
        <v>2380</v>
      </c>
      <c r="AT35">
        <v>6970</v>
      </c>
      <c r="AU35">
        <v>6310</v>
      </c>
      <c r="AV35">
        <v>9680</v>
      </c>
      <c r="AW35">
        <v>8060</v>
      </c>
      <c r="AX35">
        <v>7900</v>
      </c>
      <c r="AY35">
        <v>3450</v>
      </c>
      <c r="AZ35">
        <v>4870</v>
      </c>
      <c r="BA35">
        <v>3120</v>
      </c>
      <c r="BB35">
        <v>731</v>
      </c>
      <c r="BC35">
        <v>249</v>
      </c>
      <c r="BD35">
        <v>343</v>
      </c>
      <c r="BE35">
        <v>0</v>
      </c>
      <c r="BF35">
        <v>25100</v>
      </c>
      <c r="BG35">
        <v>12700</v>
      </c>
    </row>
    <row r="36" spans="1:59" x14ac:dyDescent="0.25">
      <c r="A36" t="s">
        <v>170</v>
      </c>
      <c r="B36" t="s">
        <v>67</v>
      </c>
      <c r="C36" s="1">
        <v>45001</v>
      </c>
      <c r="D36" s="2">
        <v>0.50675925925925924</v>
      </c>
      <c r="E36" t="s">
        <v>67</v>
      </c>
      <c r="G36">
        <v>1</v>
      </c>
      <c r="H36" s="3">
        <v>2023000</v>
      </c>
      <c r="I36" s="3">
        <v>1798000</v>
      </c>
      <c r="J36" s="3">
        <v>7590000</v>
      </c>
      <c r="K36">
        <v>832000</v>
      </c>
      <c r="L36" s="3">
        <v>1128000</v>
      </c>
      <c r="M36">
        <v>115600</v>
      </c>
      <c r="N36" s="3">
        <v>6800000</v>
      </c>
      <c r="O36">
        <v>69100</v>
      </c>
      <c r="P36">
        <v>25000</v>
      </c>
      <c r="Q36">
        <v>17640</v>
      </c>
      <c r="R36">
        <v>98000</v>
      </c>
      <c r="S36">
        <v>158900</v>
      </c>
      <c r="T36" s="3">
        <v>45600000</v>
      </c>
      <c r="U36" s="3">
        <v>12370000</v>
      </c>
      <c r="V36">
        <v>1830</v>
      </c>
      <c r="W36">
        <v>192</v>
      </c>
      <c r="X36">
        <v>1770</v>
      </c>
      <c r="Y36">
        <v>2850</v>
      </c>
      <c r="Z36">
        <v>2120</v>
      </c>
      <c r="AA36">
        <v>419400</v>
      </c>
      <c r="AB36">
        <v>45400</v>
      </c>
      <c r="AC36">
        <v>483000</v>
      </c>
      <c r="AD36">
        <v>349000</v>
      </c>
      <c r="AE36">
        <v>58000</v>
      </c>
      <c r="AF36">
        <v>5330</v>
      </c>
      <c r="AG36">
        <v>418</v>
      </c>
      <c r="AH36">
        <v>51</v>
      </c>
      <c r="AI36">
        <v>0</v>
      </c>
      <c r="AJ36">
        <v>18020</v>
      </c>
      <c r="AK36">
        <v>64</v>
      </c>
      <c r="AL36">
        <v>1700</v>
      </c>
      <c r="AM36">
        <v>551000</v>
      </c>
      <c r="AN36">
        <v>352000</v>
      </c>
      <c r="AO36">
        <v>594000</v>
      </c>
      <c r="AP36">
        <v>89800</v>
      </c>
      <c r="AQ36">
        <v>58100</v>
      </c>
      <c r="AR36">
        <v>9320</v>
      </c>
      <c r="AS36">
        <v>3030</v>
      </c>
      <c r="AT36">
        <v>9810</v>
      </c>
      <c r="AU36">
        <v>8190</v>
      </c>
      <c r="AV36">
        <v>13660</v>
      </c>
      <c r="AW36">
        <v>11240</v>
      </c>
      <c r="AX36">
        <v>11000</v>
      </c>
      <c r="AY36">
        <v>4590</v>
      </c>
      <c r="AZ36">
        <v>6560</v>
      </c>
      <c r="BA36">
        <v>4430</v>
      </c>
      <c r="BB36">
        <v>728</v>
      </c>
      <c r="BC36">
        <v>251</v>
      </c>
      <c r="BD36">
        <v>377</v>
      </c>
      <c r="BE36">
        <v>10.5</v>
      </c>
      <c r="BF36">
        <v>30500</v>
      </c>
      <c r="BG36">
        <v>14520</v>
      </c>
    </row>
    <row r="37" spans="1:59" x14ac:dyDescent="0.25">
      <c r="A37" t="s">
        <v>171</v>
      </c>
      <c r="B37" t="s">
        <v>68</v>
      </c>
      <c r="C37" s="1">
        <v>45001</v>
      </c>
      <c r="D37" s="2">
        <v>0.5078125</v>
      </c>
      <c r="E37" t="s">
        <v>68</v>
      </c>
      <c r="G37">
        <v>1</v>
      </c>
      <c r="H37" s="3">
        <v>1641000</v>
      </c>
      <c r="I37" s="3">
        <v>1640000</v>
      </c>
      <c r="J37" s="3">
        <v>4680000</v>
      </c>
      <c r="K37">
        <v>662000</v>
      </c>
      <c r="L37">
        <v>796000</v>
      </c>
      <c r="M37">
        <v>115170</v>
      </c>
      <c r="N37" s="3">
        <v>5530000</v>
      </c>
      <c r="O37">
        <v>46100</v>
      </c>
      <c r="P37">
        <v>23650</v>
      </c>
      <c r="Q37">
        <v>15200</v>
      </c>
      <c r="R37">
        <v>114600</v>
      </c>
      <c r="S37">
        <v>164300</v>
      </c>
      <c r="T37" s="3">
        <v>39100000</v>
      </c>
      <c r="U37" s="3">
        <v>11760000</v>
      </c>
      <c r="V37">
        <v>1188</v>
      </c>
      <c r="W37">
        <v>183</v>
      </c>
      <c r="X37">
        <v>1420</v>
      </c>
      <c r="Y37">
        <v>2470</v>
      </c>
      <c r="Z37">
        <v>1810</v>
      </c>
      <c r="AA37">
        <v>417000</v>
      </c>
      <c r="AB37">
        <v>37800</v>
      </c>
      <c r="AC37">
        <v>286000</v>
      </c>
      <c r="AD37">
        <v>212000</v>
      </c>
      <c r="AE37">
        <v>37800</v>
      </c>
      <c r="AF37">
        <v>3010</v>
      </c>
      <c r="AG37">
        <v>341</v>
      </c>
      <c r="AH37">
        <v>72</v>
      </c>
      <c r="AI37">
        <v>0</v>
      </c>
      <c r="AJ37">
        <v>17650</v>
      </c>
      <c r="AK37">
        <v>25</v>
      </c>
      <c r="AL37">
        <v>1669</v>
      </c>
      <c r="AM37">
        <v>406000</v>
      </c>
      <c r="AN37">
        <v>210000</v>
      </c>
      <c r="AO37">
        <v>342000</v>
      </c>
      <c r="AP37">
        <v>52300</v>
      </c>
      <c r="AQ37">
        <v>33700</v>
      </c>
      <c r="AR37">
        <v>5550</v>
      </c>
      <c r="AS37">
        <v>1960</v>
      </c>
      <c r="AT37">
        <v>5980</v>
      </c>
      <c r="AU37">
        <v>5380</v>
      </c>
      <c r="AV37">
        <v>8220</v>
      </c>
      <c r="AW37">
        <v>6620</v>
      </c>
      <c r="AX37">
        <v>6880</v>
      </c>
      <c r="AY37">
        <v>3020</v>
      </c>
      <c r="AZ37">
        <v>4360</v>
      </c>
      <c r="BA37">
        <v>3030</v>
      </c>
      <c r="BB37">
        <v>518</v>
      </c>
      <c r="BC37">
        <v>181</v>
      </c>
      <c r="BD37">
        <v>376</v>
      </c>
      <c r="BE37">
        <v>18</v>
      </c>
      <c r="BF37">
        <v>19500</v>
      </c>
      <c r="BG37">
        <v>8540</v>
      </c>
    </row>
    <row r="38" spans="1:59" x14ac:dyDescent="0.25">
      <c r="A38" t="s">
        <v>172</v>
      </c>
      <c r="B38" t="s">
        <v>69</v>
      </c>
      <c r="C38" s="1">
        <v>45001</v>
      </c>
      <c r="D38" s="2">
        <v>0.5088773148148148</v>
      </c>
      <c r="E38" t="s">
        <v>69</v>
      </c>
      <c r="G38">
        <v>1</v>
      </c>
      <c r="H38" s="3">
        <v>1477000</v>
      </c>
      <c r="I38" s="3">
        <v>1211000</v>
      </c>
      <c r="J38" s="3">
        <v>5160000</v>
      </c>
      <c r="K38">
        <v>516000</v>
      </c>
      <c r="L38">
        <v>610000</v>
      </c>
      <c r="M38">
        <v>113300</v>
      </c>
      <c r="N38" s="3">
        <v>4470000</v>
      </c>
      <c r="O38">
        <v>39900</v>
      </c>
      <c r="P38">
        <v>23820</v>
      </c>
      <c r="Q38">
        <v>22410</v>
      </c>
      <c r="R38">
        <v>156400</v>
      </c>
      <c r="S38">
        <v>169600</v>
      </c>
      <c r="T38" s="3">
        <v>31800000</v>
      </c>
      <c r="U38" s="3">
        <v>12450000</v>
      </c>
      <c r="V38">
        <v>1380</v>
      </c>
      <c r="W38">
        <v>223</v>
      </c>
      <c r="X38">
        <v>1420</v>
      </c>
      <c r="Y38">
        <v>2710</v>
      </c>
      <c r="Z38">
        <v>1820</v>
      </c>
      <c r="AA38">
        <v>415400</v>
      </c>
      <c r="AB38">
        <v>29300</v>
      </c>
      <c r="AC38">
        <v>255000</v>
      </c>
      <c r="AD38">
        <v>171400</v>
      </c>
      <c r="AE38">
        <v>47900</v>
      </c>
      <c r="AF38">
        <v>3830</v>
      </c>
      <c r="AG38">
        <v>336</v>
      </c>
      <c r="AH38">
        <v>50</v>
      </c>
      <c r="AI38">
        <v>0</v>
      </c>
      <c r="AJ38">
        <v>17790</v>
      </c>
      <c r="AK38">
        <v>24</v>
      </c>
      <c r="AL38">
        <v>1410</v>
      </c>
      <c r="AM38">
        <v>396000</v>
      </c>
      <c r="AN38">
        <v>179200</v>
      </c>
      <c r="AO38">
        <v>296000</v>
      </c>
      <c r="AP38">
        <v>45200</v>
      </c>
      <c r="AQ38">
        <v>29600</v>
      </c>
      <c r="AR38">
        <v>4700</v>
      </c>
      <c r="AS38">
        <v>1610</v>
      </c>
      <c r="AT38">
        <v>4820</v>
      </c>
      <c r="AU38">
        <v>4480</v>
      </c>
      <c r="AV38">
        <v>6730</v>
      </c>
      <c r="AW38">
        <v>5580</v>
      </c>
      <c r="AX38">
        <v>5690</v>
      </c>
      <c r="AY38">
        <v>2530</v>
      </c>
      <c r="AZ38">
        <v>3240</v>
      </c>
      <c r="BA38">
        <v>2360</v>
      </c>
      <c r="BB38">
        <v>634</v>
      </c>
      <c r="BC38">
        <v>186</v>
      </c>
      <c r="BD38">
        <v>336</v>
      </c>
      <c r="BE38">
        <v>14.2</v>
      </c>
      <c r="BF38">
        <v>19080</v>
      </c>
      <c r="BG38">
        <v>9830</v>
      </c>
    </row>
    <row r="39" spans="1:59" x14ac:dyDescent="0.25">
      <c r="A39" t="s">
        <v>173</v>
      </c>
      <c r="B39" t="s">
        <v>70</v>
      </c>
      <c r="C39" s="1">
        <v>45001</v>
      </c>
      <c r="D39" s="2">
        <v>0.5099421296296297</v>
      </c>
      <c r="E39" t="s">
        <v>70</v>
      </c>
      <c r="G39">
        <v>1</v>
      </c>
      <c r="H39" s="3">
        <v>1752000</v>
      </c>
      <c r="I39" s="3">
        <v>1445000</v>
      </c>
      <c r="J39" s="3">
        <v>6480000</v>
      </c>
      <c r="K39">
        <v>785000</v>
      </c>
      <c r="L39">
        <v>921000</v>
      </c>
      <c r="M39">
        <v>114100</v>
      </c>
      <c r="N39" s="3">
        <v>4880000</v>
      </c>
      <c r="O39">
        <v>55200</v>
      </c>
      <c r="P39">
        <v>22430</v>
      </c>
      <c r="Q39">
        <v>17490</v>
      </c>
      <c r="R39">
        <v>66300</v>
      </c>
      <c r="S39">
        <v>142800</v>
      </c>
      <c r="T39" s="3">
        <v>40100000</v>
      </c>
      <c r="U39" s="3">
        <v>12710000</v>
      </c>
      <c r="V39">
        <v>3020</v>
      </c>
      <c r="W39">
        <v>275</v>
      </c>
      <c r="X39">
        <v>7500</v>
      </c>
      <c r="Y39">
        <v>2580</v>
      </c>
      <c r="Z39">
        <v>2040</v>
      </c>
      <c r="AA39">
        <v>416600</v>
      </c>
      <c r="AB39">
        <v>31500</v>
      </c>
      <c r="AC39">
        <v>363000</v>
      </c>
      <c r="AD39">
        <v>273000</v>
      </c>
      <c r="AE39">
        <v>65900</v>
      </c>
      <c r="AF39">
        <v>5700</v>
      </c>
      <c r="AG39">
        <v>1200</v>
      </c>
      <c r="AH39">
        <v>42</v>
      </c>
      <c r="AI39">
        <v>10.199999999999999</v>
      </c>
      <c r="AJ39">
        <v>17900</v>
      </c>
      <c r="AK39">
        <v>59</v>
      </c>
      <c r="AL39">
        <v>1234</v>
      </c>
      <c r="AM39">
        <v>462000</v>
      </c>
      <c r="AN39">
        <v>270000</v>
      </c>
      <c r="AO39">
        <v>452000</v>
      </c>
      <c r="AP39">
        <v>68900</v>
      </c>
      <c r="AQ39">
        <v>45100</v>
      </c>
      <c r="AR39">
        <v>7370</v>
      </c>
      <c r="AS39">
        <v>2450</v>
      </c>
      <c r="AT39">
        <v>7820</v>
      </c>
      <c r="AU39">
        <v>6730</v>
      </c>
      <c r="AV39">
        <v>10440</v>
      </c>
      <c r="AW39">
        <v>9070</v>
      </c>
      <c r="AX39">
        <v>9050</v>
      </c>
      <c r="AY39">
        <v>3820</v>
      </c>
      <c r="AZ39">
        <v>5290</v>
      </c>
      <c r="BA39">
        <v>3680</v>
      </c>
      <c r="BB39">
        <v>922</v>
      </c>
      <c r="BC39">
        <v>274</v>
      </c>
      <c r="BD39">
        <v>431</v>
      </c>
      <c r="BE39">
        <v>10.199999999999999</v>
      </c>
      <c r="BF39">
        <v>27500</v>
      </c>
      <c r="BG39">
        <v>14830</v>
      </c>
    </row>
    <row r="40" spans="1:59" x14ac:dyDescent="0.25">
      <c r="A40" t="s">
        <v>174</v>
      </c>
      <c r="B40" t="s">
        <v>71</v>
      </c>
      <c r="C40" s="1">
        <v>45001</v>
      </c>
      <c r="D40" s="2">
        <v>0.51105324074074077</v>
      </c>
      <c r="E40" t="s">
        <v>71</v>
      </c>
      <c r="G40">
        <v>1</v>
      </c>
      <c r="H40" s="3">
        <v>2161000</v>
      </c>
      <c r="I40" s="3">
        <v>1357000</v>
      </c>
      <c r="J40" s="3">
        <v>9000000</v>
      </c>
      <c r="K40">
        <v>911000</v>
      </c>
      <c r="L40" s="3">
        <v>1224000</v>
      </c>
      <c r="M40">
        <v>114100</v>
      </c>
      <c r="N40" s="3">
        <v>9060000</v>
      </c>
      <c r="O40">
        <v>68600</v>
      </c>
      <c r="P40">
        <v>22610</v>
      </c>
      <c r="Q40">
        <v>24700</v>
      </c>
      <c r="R40">
        <v>42700</v>
      </c>
      <c r="S40">
        <v>127500</v>
      </c>
      <c r="T40" s="3">
        <v>41800000</v>
      </c>
      <c r="U40" s="3">
        <v>10300000</v>
      </c>
      <c r="V40">
        <v>1485</v>
      </c>
      <c r="W40">
        <v>175</v>
      </c>
      <c r="X40">
        <v>2170</v>
      </c>
      <c r="Y40">
        <v>2530</v>
      </c>
      <c r="Z40">
        <v>2040</v>
      </c>
      <c r="AA40">
        <v>411500</v>
      </c>
      <c r="AB40">
        <v>61400</v>
      </c>
      <c r="AC40">
        <v>477000</v>
      </c>
      <c r="AD40">
        <v>347000</v>
      </c>
      <c r="AE40">
        <v>93800</v>
      </c>
      <c r="AF40">
        <v>8180</v>
      </c>
      <c r="AG40">
        <v>454</v>
      </c>
      <c r="AH40">
        <v>56</v>
      </c>
      <c r="AI40">
        <v>8.8000000000000007</v>
      </c>
      <c r="AJ40">
        <v>16130</v>
      </c>
      <c r="AK40">
        <v>29</v>
      </c>
      <c r="AL40">
        <v>1480</v>
      </c>
      <c r="AM40">
        <v>694000</v>
      </c>
      <c r="AN40">
        <v>352000</v>
      </c>
      <c r="AO40">
        <v>578000</v>
      </c>
      <c r="AP40">
        <v>90800</v>
      </c>
      <c r="AQ40">
        <v>58000</v>
      </c>
      <c r="AR40">
        <v>9530</v>
      </c>
      <c r="AS40">
        <v>3290</v>
      </c>
      <c r="AT40">
        <v>9620</v>
      </c>
      <c r="AU40">
        <v>8700</v>
      </c>
      <c r="AV40">
        <v>13330</v>
      </c>
      <c r="AW40">
        <v>10810</v>
      </c>
      <c r="AX40">
        <v>11210</v>
      </c>
      <c r="AY40">
        <v>4620</v>
      </c>
      <c r="AZ40">
        <v>6810</v>
      </c>
      <c r="BA40">
        <v>4600</v>
      </c>
      <c r="BB40">
        <v>1110</v>
      </c>
      <c r="BC40">
        <v>338</v>
      </c>
      <c r="BD40">
        <v>417</v>
      </c>
      <c r="BE40">
        <v>18.5</v>
      </c>
      <c r="BF40">
        <v>33100</v>
      </c>
      <c r="BG40">
        <v>19100</v>
      </c>
    </row>
    <row r="41" spans="1:59" x14ac:dyDescent="0.25">
      <c r="A41" t="s">
        <v>175</v>
      </c>
      <c r="B41" t="s">
        <v>72</v>
      </c>
      <c r="C41" s="1">
        <v>45001</v>
      </c>
      <c r="D41" s="2">
        <v>0.51725694444444448</v>
      </c>
      <c r="E41" t="s">
        <v>72</v>
      </c>
      <c r="G41">
        <v>1</v>
      </c>
      <c r="H41" s="3">
        <v>1605000</v>
      </c>
      <c r="I41">
        <v>823000</v>
      </c>
      <c r="J41" s="3">
        <v>4910000</v>
      </c>
      <c r="K41">
        <v>573000</v>
      </c>
      <c r="L41">
        <v>702000</v>
      </c>
      <c r="M41">
        <v>110500</v>
      </c>
      <c r="N41" s="3">
        <v>5360000</v>
      </c>
      <c r="O41">
        <v>43600</v>
      </c>
      <c r="P41">
        <v>19350</v>
      </c>
      <c r="Q41">
        <v>21300</v>
      </c>
      <c r="R41">
        <v>55700</v>
      </c>
      <c r="S41">
        <v>128000</v>
      </c>
      <c r="T41" s="3">
        <v>25900000</v>
      </c>
      <c r="U41" s="3">
        <v>8510000</v>
      </c>
      <c r="V41">
        <v>1400</v>
      </c>
      <c r="W41">
        <v>256</v>
      </c>
      <c r="X41">
        <v>1700</v>
      </c>
      <c r="Y41">
        <v>2260</v>
      </c>
      <c r="Z41">
        <v>1750</v>
      </c>
      <c r="AA41">
        <v>412200</v>
      </c>
      <c r="AB41">
        <v>34500</v>
      </c>
      <c r="AC41">
        <v>261000</v>
      </c>
      <c r="AD41">
        <v>187000</v>
      </c>
      <c r="AE41">
        <v>56500</v>
      </c>
      <c r="AF41">
        <v>4580</v>
      </c>
      <c r="AG41">
        <v>332</v>
      </c>
      <c r="AH41">
        <v>50</v>
      </c>
      <c r="AI41">
        <v>0</v>
      </c>
      <c r="AJ41">
        <v>15660</v>
      </c>
      <c r="AK41">
        <v>45</v>
      </c>
      <c r="AL41">
        <v>1190</v>
      </c>
      <c r="AM41">
        <v>381000</v>
      </c>
      <c r="AN41">
        <v>191000</v>
      </c>
      <c r="AO41">
        <v>312000</v>
      </c>
      <c r="AP41">
        <v>49300</v>
      </c>
      <c r="AQ41">
        <v>31100</v>
      </c>
      <c r="AR41">
        <v>5310</v>
      </c>
      <c r="AS41">
        <v>1870</v>
      </c>
      <c r="AT41">
        <v>5460</v>
      </c>
      <c r="AU41">
        <v>4980</v>
      </c>
      <c r="AV41">
        <v>7500</v>
      </c>
      <c r="AW41">
        <v>6260</v>
      </c>
      <c r="AX41">
        <v>6080</v>
      </c>
      <c r="AY41">
        <v>2550</v>
      </c>
      <c r="AZ41">
        <v>3650</v>
      </c>
      <c r="BA41">
        <v>2500</v>
      </c>
      <c r="BB41">
        <v>761</v>
      </c>
      <c r="BC41">
        <v>215</v>
      </c>
      <c r="BD41">
        <v>347</v>
      </c>
      <c r="BE41">
        <v>0</v>
      </c>
      <c r="BF41">
        <v>17900</v>
      </c>
      <c r="BG41">
        <v>10930</v>
      </c>
    </row>
    <row r="42" spans="1:59" x14ac:dyDescent="0.25">
      <c r="A42" t="s">
        <v>176</v>
      </c>
      <c r="B42" t="s">
        <v>73</v>
      </c>
      <c r="C42" s="1">
        <v>45001</v>
      </c>
      <c r="D42" s="2">
        <v>0.51828703703703705</v>
      </c>
      <c r="E42" t="s">
        <v>73</v>
      </c>
      <c r="G42">
        <v>1</v>
      </c>
      <c r="H42" s="3">
        <v>1801000</v>
      </c>
      <c r="I42" s="3">
        <v>1115000</v>
      </c>
      <c r="J42" s="3">
        <v>6640000</v>
      </c>
      <c r="K42">
        <v>711000</v>
      </c>
      <c r="L42">
        <v>913000</v>
      </c>
      <c r="M42">
        <v>111180</v>
      </c>
      <c r="N42" s="3">
        <v>6920000</v>
      </c>
      <c r="O42">
        <v>53900</v>
      </c>
      <c r="P42">
        <v>21130</v>
      </c>
      <c r="Q42">
        <v>21790</v>
      </c>
      <c r="R42">
        <v>61900</v>
      </c>
      <c r="S42">
        <v>129200</v>
      </c>
      <c r="T42" s="3">
        <v>34500000</v>
      </c>
      <c r="U42" s="3">
        <v>9740000</v>
      </c>
      <c r="V42">
        <v>1610</v>
      </c>
      <c r="W42">
        <v>231</v>
      </c>
      <c r="X42">
        <v>1680</v>
      </c>
      <c r="Y42">
        <v>2270</v>
      </c>
      <c r="Z42">
        <v>2050</v>
      </c>
      <c r="AA42">
        <v>412400</v>
      </c>
      <c r="AB42">
        <v>44400</v>
      </c>
      <c r="AC42">
        <v>356000</v>
      </c>
      <c r="AD42">
        <v>256000</v>
      </c>
      <c r="AE42">
        <v>73500</v>
      </c>
      <c r="AF42">
        <v>6220</v>
      </c>
      <c r="AG42">
        <v>400</v>
      </c>
      <c r="AH42">
        <v>15.9</v>
      </c>
      <c r="AI42">
        <v>0</v>
      </c>
      <c r="AJ42">
        <v>15840</v>
      </c>
      <c r="AK42">
        <v>63</v>
      </c>
      <c r="AL42">
        <v>1400</v>
      </c>
      <c r="AM42">
        <v>530000</v>
      </c>
      <c r="AN42">
        <v>263000</v>
      </c>
      <c r="AO42">
        <v>439000</v>
      </c>
      <c r="AP42">
        <v>66900</v>
      </c>
      <c r="AQ42">
        <v>44400</v>
      </c>
      <c r="AR42">
        <v>7200</v>
      </c>
      <c r="AS42">
        <v>2500</v>
      </c>
      <c r="AT42">
        <v>7460</v>
      </c>
      <c r="AU42">
        <v>6440</v>
      </c>
      <c r="AV42">
        <v>9960</v>
      </c>
      <c r="AW42">
        <v>8660</v>
      </c>
      <c r="AX42">
        <v>8550</v>
      </c>
      <c r="AY42">
        <v>3640</v>
      </c>
      <c r="AZ42">
        <v>5320</v>
      </c>
      <c r="BA42">
        <v>3390</v>
      </c>
      <c r="BB42">
        <v>1000</v>
      </c>
      <c r="BC42">
        <v>325</v>
      </c>
      <c r="BD42">
        <v>402</v>
      </c>
      <c r="BE42">
        <v>10.5</v>
      </c>
      <c r="BF42">
        <v>25200</v>
      </c>
      <c r="BG42">
        <v>14910</v>
      </c>
    </row>
    <row r="43" spans="1:59" x14ac:dyDescent="0.25">
      <c r="A43" t="s">
        <v>177</v>
      </c>
      <c r="B43" t="s">
        <v>74</v>
      </c>
      <c r="C43" s="1">
        <v>45001</v>
      </c>
      <c r="D43" s="2">
        <v>0.51936342592592599</v>
      </c>
      <c r="E43" t="s">
        <v>74</v>
      </c>
      <c r="G43">
        <v>1</v>
      </c>
      <c r="H43" s="3">
        <v>1963000</v>
      </c>
      <c r="I43" s="3">
        <v>1200000</v>
      </c>
      <c r="J43" s="3">
        <v>7910000</v>
      </c>
      <c r="K43">
        <v>812000</v>
      </c>
      <c r="L43" s="3">
        <v>1065000</v>
      </c>
      <c r="M43">
        <v>110700</v>
      </c>
      <c r="N43" s="3">
        <v>8240000</v>
      </c>
      <c r="O43">
        <v>64100</v>
      </c>
      <c r="P43">
        <v>21140</v>
      </c>
      <c r="Q43">
        <v>23000</v>
      </c>
      <c r="R43">
        <v>30670</v>
      </c>
      <c r="S43">
        <v>118600</v>
      </c>
      <c r="T43" s="3">
        <v>37300000</v>
      </c>
      <c r="U43" s="3">
        <v>8900000</v>
      </c>
      <c r="V43">
        <v>1500</v>
      </c>
      <c r="W43">
        <v>255</v>
      </c>
      <c r="X43">
        <v>1930</v>
      </c>
      <c r="Y43">
        <v>2600</v>
      </c>
      <c r="Z43">
        <v>1820</v>
      </c>
      <c r="AA43">
        <v>411100</v>
      </c>
      <c r="AB43">
        <v>53600</v>
      </c>
      <c r="AC43">
        <v>463000</v>
      </c>
      <c r="AD43">
        <v>307000</v>
      </c>
      <c r="AE43">
        <v>80900</v>
      </c>
      <c r="AF43">
        <v>7620</v>
      </c>
      <c r="AG43">
        <v>382</v>
      </c>
      <c r="AH43">
        <v>31</v>
      </c>
      <c r="AI43">
        <v>11.8</v>
      </c>
      <c r="AJ43">
        <v>14820</v>
      </c>
      <c r="AK43">
        <v>31</v>
      </c>
      <c r="AL43">
        <v>1460</v>
      </c>
      <c r="AM43">
        <v>621000</v>
      </c>
      <c r="AN43">
        <v>318000</v>
      </c>
      <c r="AO43">
        <v>536000</v>
      </c>
      <c r="AP43">
        <v>83800</v>
      </c>
      <c r="AQ43">
        <v>53800</v>
      </c>
      <c r="AR43">
        <v>8700</v>
      </c>
      <c r="AS43">
        <v>3020</v>
      </c>
      <c r="AT43">
        <v>8770</v>
      </c>
      <c r="AU43">
        <v>7700</v>
      </c>
      <c r="AV43">
        <v>11700</v>
      </c>
      <c r="AW43">
        <v>9880</v>
      </c>
      <c r="AX43">
        <v>10000</v>
      </c>
      <c r="AY43">
        <v>4130</v>
      </c>
      <c r="AZ43">
        <v>5990</v>
      </c>
      <c r="BA43">
        <v>3920</v>
      </c>
      <c r="BB43">
        <v>1130</v>
      </c>
      <c r="BC43">
        <v>322</v>
      </c>
      <c r="BD43">
        <v>413</v>
      </c>
      <c r="BE43">
        <v>11.6</v>
      </c>
      <c r="BF43">
        <v>29700</v>
      </c>
      <c r="BG43">
        <v>17700</v>
      </c>
    </row>
    <row r="44" spans="1:59" x14ac:dyDescent="0.25">
      <c r="A44" t="s">
        <v>178</v>
      </c>
      <c r="B44" t="s">
        <v>75</v>
      </c>
      <c r="C44" s="1">
        <v>45001</v>
      </c>
      <c r="D44" s="2">
        <v>0.52043981481481483</v>
      </c>
      <c r="E44" t="s">
        <v>75</v>
      </c>
      <c r="G44">
        <v>1</v>
      </c>
      <c r="H44" s="3">
        <v>1852000</v>
      </c>
      <c r="I44" s="3">
        <v>1234000</v>
      </c>
      <c r="J44" s="3">
        <v>7110000</v>
      </c>
      <c r="K44">
        <v>766000</v>
      </c>
      <c r="L44">
        <v>925000</v>
      </c>
      <c r="M44">
        <v>111100</v>
      </c>
      <c r="N44" s="3">
        <v>6130000</v>
      </c>
      <c r="O44">
        <v>49100</v>
      </c>
      <c r="P44">
        <v>21820</v>
      </c>
      <c r="Q44">
        <v>23200</v>
      </c>
      <c r="R44">
        <v>56200</v>
      </c>
      <c r="S44">
        <v>123700</v>
      </c>
      <c r="T44" s="3">
        <v>35600000</v>
      </c>
      <c r="U44" s="3">
        <v>8890000</v>
      </c>
      <c r="V44">
        <v>3520</v>
      </c>
      <c r="W44">
        <v>345</v>
      </c>
      <c r="X44">
        <v>1700</v>
      </c>
      <c r="Y44">
        <v>2370</v>
      </c>
      <c r="Z44">
        <v>3270</v>
      </c>
      <c r="AA44">
        <v>412700</v>
      </c>
      <c r="AB44">
        <v>38500</v>
      </c>
      <c r="AC44">
        <v>312000</v>
      </c>
      <c r="AD44">
        <v>273000</v>
      </c>
      <c r="AE44">
        <v>78200</v>
      </c>
      <c r="AF44">
        <v>6460</v>
      </c>
      <c r="AG44">
        <v>513</v>
      </c>
      <c r="AH44">
        <v>67</v>
      </c>
      <c r="AI44">
        <v>8.6999999999999993</v>
      </c>
      <c r="AJ44">
        <v>15270</v>
      </c>
      <c r="AK44">
        <v>26</v>
      </c>
      <c r="AL44">
        <v>1291</v>
      </c>
      <c r="AM44">
        <v>469000</v>
      </c>
      <c r="AN44">
        <v>274000</v>
      </c>
      <c r="AO44">
        <v>461000</v>
      </c>
      <c r="AP44">
        <v>70300</v>
      </c>
      <c r="AQ44">
        <v>46100</v>
      </c>
      <c r="AR44">
        <v>7320</v>
      </c>
      <c r="AS44">
        <v>2660</v>
      </c>
      <c r="AT44">
        <v>7890</v>
      </c>
      <c r="AU44">
        <v>6740</v>
      </c>
      <c r="AV44">
        <v>10560</v>
      </c>
      <c r="AW44">
        <v>8920</v>
      </c>
      <c r="AX44">
        <v>8990</v>
      </c>
      <c r="AY44">
        <v>3890</v>
      </c>
      <c r="AZ44">
        <v>5450</v>
      </c>
      <c r="BA44">
        <v>3610</v>
      </c>
      <c r="BB44">
        <v>1110</v>
      </c>
      <c r="BC44">
        <v>327</v>
      </c>
      <c r="BD44">
        <v>411</v>
      </c>
      <c r="BE44">
        <v>0</v>
      </c>
      <c r="BF44">
        <v>26500</v>
      </c>
      <c r="BG44">
        <v>15410</v>
      </c>
    </row>
    <row r="45" spans="1:59" x14ac:dyDescent="0.25">
      <c r="A45" t="s">
        <v>179</v>
      </c>
      <c r="B45" t="s">
        <v>80</v>
      </c>
      <c r="C45" s="1">
        <v>45001</v>
      </c>
      <c r="D45" s="2">
        <v>0.52862268518518518</v>
      </c>
      <c r="E45" t="s">
        <v>80</v>
      </c>
      <c r="G45">
        <v>1</v>
      </c>
      <c r="H45" s="3">
        <v>1028000</v>
      </c>
      <c r="I45" s="3">
        <v>1000000</v>
      </c>
      <c r="J45" s="3">
        <v>1800000</v>
      </c>
      <c r="K45">
        <v>477000</v>
      </c>
      <c r="L45">
        <v>726000</v>
      </c>
      <c r="M45">
        <v>111100</v>
      </c>
      <c r="N45" s="3">
        <v>4050000</v>
      </c>
      <c r="O45">
        <v>49900</v>
      </c>
      <c r="P45">
        <v>14140</v>
      </c>
      <c r="Q45">
        <v>5920</v>
      </c>
      <c r="R45">
        <v>54100</v>
      </c>
      <c r="S45">
        <v>138500</v>
      </c>
      <c r="T45" s="3">
        <v>6590000</v>
      </c>
      <c r="U45" s="3">
        <v>10230000</v>
      </c>
      <c r="V45">
        <v>1260</v>
      </c>
      <c r="W45">
        <v>431</v>
      </c>
      <c r="X45">
        <v>2350</v>
      </c>
      <c r="Y45">
        <v>1530</v>
      </c>
      <c r="Z45">
        <v>1490</v>
      </c>
      <c r="AA45">
        <v>433100</v>
      </c>
      <c r="AB45">
        <v>9100</v>
      </c>
      <c r="AC45">
        <v>158000</v>
      </c>
      <c r="AD45">
        <v>29500</v>
      </c>
      <c r="AE45">
        <v>33600</v>
      </c>
      <c r="AF45">
        <v>1810</v>
      </c>
      <c r="AG45">
        <v>202</v>
      </c>
      <c r="AH45">
        <v>63</v>
      </c>
      <c r="AI45">
        <v>18.899999999999999</v>
      </c>
      <c r="AJ45">
        <v>13940</v>
      </c>
      <c r="AK45">
        <v>58</v>
      </c>
      <c r="AL45">
        <v>784</v>
      </c>
      <c r="AM45">
        <v>172000</v>
      </c>
      <c r="AN45">
        <v>8000</v>
      </c>
      <c r="AO45">
        <v>20000</v>
      </c>
      <c r="AP45">
        <v>3170</v>
      </c>
      <c r="AQ45">
        <v>2800</v>
      </c>
      <c r="AR45">
        <v>579</v>
      </c>
      <c r="AS45">
        <v>418</v>
      </c>
      <c r="AT45">
        <v>990</v>
      </c>
      <c r="AU45">
        <v>710</v>
      </c>
      <c r="AV45">
        <v>1160</v>
      </c>
      <c r="AW45">
        <v>1040</v>
      </c>
      <c r="AX45">
        <v>1230</v>
      </c>
      <c r="AY45">
        <v>497</v>
      </c>
      <c r="AZ45">
        <v>720</v>
      </c>
      <c r="BA45">
        <v>553</v>
      </c>
      <c r="BB45">
        <v>311</v>
      </c>
      <c r="BC45">
        <v>26</v>
      </c>
      <c r="BD45">
        <v>204</v>
      </c>
      <c r="BE45">
        <v>13.1</v>
      </c>
      <c r="BF45">
        <v>2530</v>
      </c>
      <c r="BG45">
        <v>1290</v>
      </c>
    </row>
    <row r="46" spans="1:59" x14ac:dyDescent="0.25">
      <c r="A46" t="s">
        <v>180</v>
      </c>
      <c r="B46" t="s">
        <v>81</v>
      </c>
      <c r="C46" s="1">
        <v>45001</v>
      </c>
      <c r="D46" s="2">
        <v>0.53442129629629631</v>
      </c>
      <c r="E46" t="s">
        <v>81</v>
      </c>
      <c r="G46">
        <v>1</v>
      </c>
      <c r="H46" s="3">
        <v>1021000</v>
      </c>
      <c r="I46" s="3">
        <v>1108000</v>
      </c>
      <c r="J46" s="3">
        <v>1770000</v>
      </c>
      <c r="K46">
        <v>455000</v>
      </c>
      <c r="L46">
        <v>724000</v>
      </c>
      <c r="M46">
        <v>110900</v>
      </c>
      <c r="N46" s="3">
        <v>3850000</v>
      </c>
      <c r="O46">
        <v>48800</v>
      </c>
      <c r="P46">
        <v>14440</v>
      </c>
      <c r="Q46">
        <v>6690</v>
      </c>
      <c r="R46">
        <v>63100</v>
      </c>
      <c r="S46">
        <v>139500</v>
      </c>
      <c r="T46" s="3">
        <v>7100000</v>
      </c>
      <c r="U46" s="3">
        <v>11550000</v>
      </c>
      <c r="V46">
        <v>1340</v>
      </c>
      <c r="W46">
        <v>419</v>
      </c>
      <c r="X46">
        <v>1340</v>
      </c>
      <c r="Y46">
        <v>1550</v>
      </c>
      <c r="Z46">
        <v>1550</v>
      </c>
      <c r="AA46">
        <v>431500</v>
      </c>
      <c r="AB46">
        <v>9080</v>
      </c>
      <c r="AC46">
        <v>144000</v>
      </c>
      <c r="AD46">
        <v>28300</v>
      </c>
      <c r="AE46">
        <v>33500</v>
      </c>
      <c r="AF46">
        <v>1760</v>
      </c>
      <c r="AG46">
        <v>237</v>
      </c>
      <c r="AH46">
        <v>82</v>
      </c>
      <c r="AI46">
        <v>0</v>
      </c>
      <c r="AJ46">
        <v>13600</v>
      </c>
      <c r="AK46">
        <v>18</v>
      </c>
      <c r="AL46">
        <v>800</v>
      </c>
      <c r="AM46">
        <v>150000</v>
      </c>
      <c r="AN46">
        <v>7410</v>
      </c>
      <c r="AO46">
        <v>19900</v>
      </c>
      <c r="AP46">
        <v>3140</v>
      </c>
      <c r="AQ46">
        <v>2430</v>
      </c>
      <c r="AR46">
        <v>487</v>
      </c>
      <c r="AS46">
        <v>451</v>
      </c>
      <c r="AT46">
        <v>836</v>
      </c>
      <c r="AU46">
        <v>775</v>
      </c>
      <c r="AV46">
        <v>1060</v>
      </c>
      <c r="AW46">
        <v>1030</v>
      </c>
      <c r="AX46">
        <v>1100</v>
      </c>
      <c r="AY46">
        <v>552</v>
      </c>
      <c r="AZ46">
        <v>780</v>
      </c>
      <c r="BA46">
        <v>628</v>
      </c>
      <c r="BB46">
        <v>327</v>
      </c>
      <c r="BC46">
        <v>46</v>
      </c>
      <c r="BD46">
        <v>149</v>
      </c>
      <c r="BE46">
        <v>0</v>
      </c>
      <c r="BF46">
        <v>2340</v>
      </c>
      <c r="BG46">
        <v>1060</v>
      </c>
    </row>
    <row r="47" spans="1:59" x14ac:dyDescent="0.25">
      <c r="A47" t="s">
        <v>181</v>
      </c>
      <c r="B47" t="s">
        <v>82</v>
      </c>
      <c r="C47" s="1">
        <v>45001</v>
      </c>
      <c r="D47" s="2">
        <v>0.53546296296296292</v>
      </c>
      <c r="E47" t="s">
        <v>82</v>
      </c>
      <c r="G47">
        <v>1</v>
      </c>
      <c r="H47">
        <v>983800</v>
      </c>
      <c r="I47">
        <v>747000</v>
      </c>
      <c r="J47" s="3">
        <v>1320000</v>
      </c>
      <c r="K47">
        <v>370000</v>
      </c>
      <c r="L47">
        <v>523000</v>
      </c>
      <c r="M47">
        <v>109100</v>
      </c>
      <c r="N47" s="3">
        <v>2910000</v>
      </c>
      <c r="O47">
        <v>40400</v>
      </c>
      <c r="P47">
        <v>13770</v>
      </c>
      <c r="Q47">
        <v>5090</v>
      </c>
      <c r="R47">
        <v>46770</v>
      </c>
      <c r="S47">
        <v>134700</v>
      </c>
      <c r="T47" s="3">
        <v>4860000</v>
      </c>
      <c r="U47" s="3">
        <v>9270000</v>
      </c>
      <c r="V47">
        <v>1243</v>
      </c>
      <c r="W47">
        <v>395</v>
      </c>
      <c r="X47">
        <v>1310</v>
      </c>
      <c r="Y47">
        <v>1600</v>
      </c>
      <c r="Z47">
        <v>1570</v>
      </c>
      <c r="AA47">
        <v>432300</v>
      </c>
      <c r="AB47">
        <v>6670</v>
      </c>
      <c r="AC47">
        <v>113000</v>
      </c>
      <c r="AD47">
        <v>20800</v>
      </c>
      <c r="AE47">
        <v>24300</v>
      </c>
      <c r="AF47">
        <v>1350</v>
      </c>
      <c r="AG47">
        <v>152</v>
      </c>
      <c r="AH47">
        <v>64</v>
      </c>
      <c r="AI47">
        <v>0</v>
      </c>
      <c r="AJ47">
        <v>13800</v>
      </c>
      <c r="AK47">
        <v>18</v>
      </c>
      <c r="AL47">
        <v>753</v>
      </c>
      <c r="AM47">
        <v>127000</v>
      </c>
      <c r="AN47">
        <v>5850</v>
      </c>
      <c r="AO47">
        <v>14600</v>
      </c>
      <c r="AP47">
        <v>2490</v>
      </c>
      <c r="AQ47">
        <v>1660</v>
      </c>
      <c r="AR47">
        <v>335</v>
      </c>
      <c r="AS47">
        <v>309</v>
      </c>
      <c r="AT47">
        <v>762</v>
      </c>
      <c r="AU47">
        <v>543</v>
      </c>
      <c r="AV47">
        <v>780</v>
      </c>
      <c r="AW47">
        <v>800</v>
      </c>
      <c r="AX47">
        <v>760</v>
      </c>
      <c r="AY47">
        <v>333</v>
      </c>
      <c r="AZ47">
        <v>590</v>
      </c>
      <c r="BA47">
        <v>378</v>
      </c>
      <c r="BB47">
        <v>229</v>
      </c>
      <c r="BC47">
        <v>15.2</v>
      </c>
      <c r="BD47">
        <v>143</v>
      </c>
      <c r="BE47">
        <v>14.8</v>
      </c>
      <c r="BF47">
        <v>1750</v>
      </c>
      <c r="BG47">
        <v>870</v>
      </c>
    </row>
    <row r="48" spans="1:59" x14ac:dyDescent="0.25">
      <c r="A48" t="s">
        <v>182</v>
      </c>
      <c r="B48" t="s">
        <v>83</v>
      </c>
      <c r="C48" s="1">
        <v>45001</v>
      </c>
      <c r="D48" s="2">
        <v>0.53652777777777783</v>
      </c>
      <c r="E48" t="s">
        <v>83</v>
      </c>
      <c r="G48">
        <v>1</v>
      </c>
      <c r="H48">
        <v>993300</v>
      </c>
      <c r="I48">
        <v>840000</v>
      </c>
      <c r="J48" s="3">
        <v>1300000</v>
      </c>
      <c r="K48">
        <v>377000</v>
      </c>
      <c r="L48">
        <v>569000</v>
      </c>
      <c r="M48">
        <v>109900</v>
      </c>
      <c r="N48" s="3">
        <v>2920000</v>
      </c>
      <c r="O48">
        <v>47100</v>
      </c>
      <c r="P48">
        <v>14020</v>
      </c>
      <c r="Q48">
        <v>4960</v>
      </c>
      <c r="R48">
        <v>52100</v>
      </c>
      <c r="S48">
        <v>134510</v>
      </c>
      <c r="T48" s="3">
        <v>5140000</v>
      </c>
      <c r="U48" s="3">
        <v>9700000</v>
      </c>
      <c r="V48">
        <v>1310</v>
      </c>
      <c r="W48">
        <v>421</v>
      </c>
      <c r="X48">
        <v>1340</v>
      </c>
      <c r="Y48">
        <v>1590</v>
      </c>
      <c r="Z48">
        <v>1610</v>
      </c>
      <c r="AA48">
        <v>431700</v>
      </c>
      <c r="AB48">
        <v>7190</v>
      </c>
      <c r="AC48">
        <v>112000</v>
      </c>
      <c r="AD48">
        <v>21500</v>
      </c>
      <c r="AE48">
        <v>25100</v>
      </c>
      <c r="AF48">
        <v>1490</v>
      </c>
      <c r="AG48">
        <v>256</v>
      </c>
      <c r="AH48">
        <v>39</v>
      </c>
      <c r="AI48">
        <v>0</v>
      </c>
      <c r="AJ48">
        <v>13570</v>
      </c>
      <c r="AK48">
        <v>19</v>
      </c>
      <c r="AL48">
        <v>803</v>
      </c>
      <c r="AM48">
        <v>119000</v>
      </c>
      <c r="AN48">
        <v>5840</v>
      </c>
      <c r="AO48">
        <v>14900</v>
      </c>
      <c r="AP48">
        <v>2470</v>
      </c>
      <c r="AQ48">
        <v>1800</v>
      </c>
      <c r="AR48">
        <v>364</v>
      </c>
      <c r="AS48">
        <v>319</v>
      </c>
      <c r="AT48">
        <v>756</v>
      </c>
      <c r="AU48">
        <v>569</v>
      </c>
      <c r="AV48">
        <v>730</v>
      </c>
      <c r="AW48">
        <v>870</v>
      </c>
      <c r="AX48">
        <v>990</v>
      </c>
      <c r="AY48">
        <v>394</v>
      </c>
      <c r="AZ48">
        <v>590</v>
      </c>
      <c r="BA48">
        <v>495</v>
      </c>
      <c r="BB48">
        <v>232</v>
      </c>
      <c r="BC48">
        <v>22</v>
      </c>
      <c r="BD48">
        <v>125</v>
      </c>
      <c r="BE48">
        <v>5.9</v>
      </c>
      <c r="BF48">
        <v>1760</v>
      </c>
      <c r="BG48">
        <v>760</v>
      </c>
    </row>
    <row r="49" spans="1:59" x14ac:dyDescent="0.25">
      <c r="A49" t="s">
        <v>183</v>
      </c>
      <c r="B49" t="s">
        <v>84</v>
      </c>
      <c r="C49" s="1">
        <v>45001</v>
      </c>
      <c r="D49" s="2">
        <v>0.53760416666666666</v>
      </c>
      <c r="E49" t="s">
        <v>84</v>
      </c>
      <c r="G49">
        <v>1</v>
      </c>
      <c r="H49" s="3">
        <v>1012000</v>
      </c>
      <c r="I49" s="3">
        <v>1100000</v>
      </c>
      <c r="J49" s="3">
        <v>1950000</v>
      </c>
      <c r="K49">
        <v>497000</v>
      </c>
      <c r="L49">
        <v>773000</v>
      </c>
      <c r="M49">
        <v>110800</v>
      </c>
      <c r="N49" s="3">
        <v>4120000</v>
      </c>
      <c r="O49">
        <v>57000</v>
      </c>
      <c r="P49">
        <v>14070</v>
      </c>
      <c r="Q49">
        <v>4860</v>
      </c>
      <c r="R49">
        <v>44900</v>
      </c>
      <c r="S49">
        <v>132500</v>
      </c>
      <c r="T49" s="3">
        <v>6620000</v>
      </c>
      <c r="U49" s="3">
        <v>9900000</v>
      </c>
      <c r="V49">
        <v>1330</v>
      </c>
      <c r="W49">
        <v>439</v>
      </c>
      <c r="X49">
        <v>1340</v>
      </c>
      <c r="Y49">
        <v>1640</v>
      </c>
      <c r="Z49">
        <v>1410</v>
      </c>
      <c r="AA49">
        <v>429400</v>
      </c>
      <c r="AB49">
        <v>9500</v>
      </c>
      <c r="AC49">
        <v>188000</v>
      </c>
      <c r="AD49">
        <v>34600</v>
      </c>
      <c r="AE49">
        <v>31800</v>
      </c>
      <c r="AF49">
        <v>2000</v>
      </c>
      <c r="AG49">
        <v>210</v>
      </c>
      <c r="AH49">
        <v>80</v>
      </c>
      <c r="AI49">
        <v>0</v>
      </c>
      <c r="AJ49">
        <v>13600</v>
      </c>
      <c r="AK49">
        <v>32</v>
      </c>
      <c r="AL49">
        <v>854</v>
      </c>
      <c r="AM49">
        <v>208000</v>
      </c>
      <c r="AN49">
        <v>9500</v>
      </c>
      <c r="AO49">
        <v>24800</v>
      </c>
      <c r="AP49">
        <v>3960</v>
      </c>
      <c r="AQ49">
        <v>2990</v>
      </c>
      <c r="AR49">
        <v>650</v>
      </c>
      <c r="AS49">
        <v>593</v>
      </c>
      <c r="AT49">
        <v>910</v>
      </c>
      <c r="AU49">
        <v>800</v>
      </c>
      <c r="AV49">
        <v>1140</v>
      </c>
      <c r="AW49">
        <v>1060</v>
      </c>
      <c r="AX49">
        <v>1290</v>
      </c>
      <c r="AY49">
        <v>680</v>
      </c>
      <c r="AZ49">
        <v>970</v>
      </c>
      <c r="BA49">
        <v>690</v>
      </c>
      <c r="BB49">
        <v>285</v>
      </c>
      <c r="BC49">
        <v>30</v>
      </c>
      <c r="BD49">
        <v>122</v>
      </c>
      <c r="BE49">
        <v>0</v>
      </c>
      <c r="BF49">
        <v>2790</v>
      </c>
      <c r="BG49">
        <v>1270</v>
      </c>
    </row>
    <row r="50" spans="1:59" x14ac:dyDescent="0.25">
      <c r="A50" t="s">
        <v>184</v>
      </c>
      <c r="B50" t="s">
        <v>85</v>
      </c>
      <c r="C50" s="1">
        <v>45001</v>
      </c>
      <c r="D50" s="2">
        <v>0.53871527777777783</v>
      </c>
      <c r="E50" t="s">
        <v>85</v>
      </c>
      <c r="G50">
        <v>1</v>
      </c>
      <c r="H50" s="3">
        <v>1015100</v>
      </c>
      <c r="I50">
        <v>980000</v>
      </c>
      <c r="J50" s="3">
        <v>2040000</v>
      </c>
      <c r="K50">
        <v>514000</v>
      </c>
      <c r="L50">
        <v>848000</v>
      </c>
      <c r="M50">
        <v>111600</v>
      </c>
      <c r="N50" s="3">
        <v>4520000</v>
      </c>
      <c r="O50">
        <v>56500</v>
      </c>
      <c r="P50">
        <v>14210</v>
      </c>
      <c r="Q50">
        <v>5000</v>
      </c>
      <c r="R50">
        <v>39600</v>
      </c>
      <c r="S50">
        <v>129200</v>
      </c>
      <c r="T50" s="3">
        <v>6400000</v>
      </c>
      <c r="U50" s="3">
        <v>9730000</v>
      </c>
      <c r="V50">
        <v>1375</v>
      </c>
      <c r="W50">
        <v>437</v>
      </c>
      <c r="X50">
        <v>1420</v>
      </c>
      <c r="Y50">
        <v>1460</v>
      </c>
      <c r="Z50">
        <v>1400</v>
      </c>
      <c r="AA50">
        <v>428800</v>
      </c>
      <c r="AB50">
        <v>9850</v>
      </c>
      <c r="AC50">
        <v>194000</v>
      </c>
      <c r="AD50">
        <v>35200</v>
      </c>
      <c r="AE50">
        <v>35600</v>
      </c>
      <c r="AF50">
        <v>2310</v>
      </c>
      <c r="AG50">
        <v>247</v>
      </c>
      <c r="AH50">
        <v>56</v>
      </c>
      <c r="AI50">
        <v>0</v>
      </c>
      <c r="AJ50">
        <v>13540</v>
      </c>
      <c r="AK50">
        <v>51</v>
      </c>
      <c r="AL50">
        <v>765</v>
      </c>
      <c r="AM50">
        <v>234000</v>
      </c>
      <c r="AN50">
        <v>10130</v>
      </c>
      <c r="AO50">
        <v>26700</v>
      </c>
      <c r="AP50">
        <v>4500</v>
      </c>
      <c r="AQ50">
        <v>3180</v>
      </c>
      <c r="AR50">
        <v>764</v>
      </c>
      <c r="AS50">
        <v>595</v>
      </c>
      <c r="AT50">
        <v>1110</v>
      </c>
      <c r="AU50">
        <v>863</v>
      </c>
      <c r="AV50">
        <v>1320</v>
      </c>
      <c r="AW50">
        <v>1230</v>
      </c>
      <c r="AX50">
        <v>1510</v>
      </c>
      <c r="AY50">
        <v>607</v>
      </c>
      <c r="AZ50">
        <v>950</v>
      </c>
      <c r="BA50">
        <v>698</v>
      </c>
      <c r="BB50">
        <v>379</v>
      </c>
      <c r="BC50">
        <v>44</v>
      </c>
      <c r="BD50">
        <v>135</v>
      </c>
      <c r="BE50">
        <v>10</v>
      </c>
      <c r="BF50">
        <v>3040</v>
      </c>
      <c r="BG50">
        <v>1710</v>
      </c>
    </row>
    <row r="51" spans="1:59" x14ac:dyDescent="0.25">
      <c r="A51" t="s">
        <v>185</v>
      </c>
      <c r="B51" t="s">
        <v>86</v>
      </c>
      <c r="C51" s="1">
        <v>45001</v>
      </c>
      <c r="D51" s="2">
        <v>0.5397453703703704</v>
      </c>
      <c r="E51" t="s">
        <v>86</v>
      </c>
      <c r="G51">
        <v>1</v>
      </c>
      <c r="H51" s="3">
        <v>1043000</v>
      </c>
      <c r="I51" s="3">
        <v>1460000</v>
      </c>
      <c r="J51" s="3">
        <v>2300000</v>
      </c>
      <c r="K51">
        <v>559000</v>
      </c>
      <c r="L51" s="3">
        <v>1050000</v>
      </c>
      <c r="M51">
        <v>108700</v>
      </c>
      <c r="N51" s="3">
        <v>6480000</v>
      </c>
      <c r="O51">
        <v>63500</v>
      </c>
      <c r="P51">
        <v>15000</v>
      </c>
      <c r="Q51">
        <v>6970</v>
      </c>
      <c r="R51">
        <v>79400</v>
      </c>
      <c r="S51">
        <v>154100</v>
      </c>
      <c r="T51" s="3">
        <v>9900000</v>
      </c>
      <c r="U51" s="3">
        <v>9650000</v>
      </c>
      <c r="V51">
        <v>1360</v>
      </c>
      <c r="W51">
        <v>460</v>
      </c>
      <c r="X51">
        <v>955</v>
      </c>
      <c r="Y51">
        <v>1720</v>
      </c>
      <c r="Z51">
        <v>1500</v>
      </c>
      <c r="AA51">
        <v>429100</v>
      </c>
      <c r="AB51">
        <v>17500</v>
      </c>
      <c r="AC51">
        <v>210000</v>
      </c>
      <c r="AD51">
        <v>38400</v>
      </c>
      <c r="AE51">
        <v>39500</v>
      </c>
      <c r="AF51">
        <v>2330</v>
      </c>
      <c r="AG51">
        <v>181</v>
      </c>
      <c r="AH51">
        <v>62</v>
      </c>
      <c r="AI51">
        <v>20</v>
      </c>
      <c r="AJ51">
        <v>13430</v>
      </c>
      <c r="AK51">
        <v>26</v>
      </c>
      <c r="AL51">
        <v>912</v>
      </c>
      <c r="AM51">
        <v>217000</v>
      </c>
      <c r="AN51">
        <v>10100</v>
      </c>
      <c r="AO51">
        <v>26700</v>
      </c>
      <c r="AP51">
        <v>4200</v>
      </c>
      <c r="AQ51">
        <v>3170</v>
      </c>
      <c r="AR51">
        <v>690</v>
      </c>
      <c r="AS51">
        <v>540</v>
      </c>
      <c r="AT51">
        <v>1020</v>
      </c>
      <c r="AU51">
        <v>880</v>
      </c>
      <c r="AV51">
        <v>1470</v>
      </c>
      <c r="AW51">
        <v>1210</v>
      </c>
      <c r="AX51">
        <v>1320</v>
      </c>
      <c r="AY51">
        <v>648</v>
      </c>
      <c r="AZ51">
        <v>970</v>
      </c>
      <c r="BA51">
        <v>780</v>
      </c>
      <c r="BB51">
        <v>331</v>
      </c>
      <c r="BC51">
        <v>63</v>
      </c>
      <c r="BD51">
        <v>142</v>
      </c>
      <c r="BE51">
        <v>0</v>
      </c>
      <c r="BF51">
        <v>2840</v>
      </c>
      <c r="BG51">
        <v>1370</v>
      </c>
    </row>
    <row r="52" spans="1:59" x14ac:dyDescent="0.25">
      <c r="A52" t="s">
        <v>186</v>
      </c>
      <c r="B52" t="s">
        <v>87</v>
      </c>
      <c r="C52" s="1">
        <v>45001</v>
      </c>
      <c r="D52" s="2">
        <v>0.5408101851851852</v>
      </c>
      <c r="E52" t="s">
        <v>87</v>
      </c>
      <c r="G52">
        <v>1</v>
      </c>
      <c r="H52">
        <v>998200</v>
      </c>
      <c r="I52">
        <v>990000</v>
      </c>
      <c r="J52" s="3">
        <v>1880000</v>
      </c>
      <c r="K52">
        <v>469000</v>
      </c>
      <c r="L52">
        <v>710000</v>
      </c>
      <c r="M52">
        <v>110800</v>
      </c>
      <c r="N52" s="3">
        <v>3570000</v>
      </c>
      <c r="O52">
        <v>50300</v>
      </c>
      <c r="P52">
        <v>13370</v>
      </c>
      <c r="Q52">
        <v>5670</v>
      </c>
      <c r="R52">
        <v>43900</v>
      </c>
      <c r="S52">
        <v>128710</v>
      </c>
      <c r="T52" s="3">
        <v>6140000</v>
      </c>
      <c r="U52" s="3">
        <v>9910000</v>
      </c>
      <c r="V52">
        <v>1240</v>
      </c>
      <c r="W52">
        <v>425</v>
      </c>
      <c r="X52">
        <v>1160</v>
      </c>
      <c r="Y52">
        <v>1540</v>
      </c>
      <c r="Z52">
        <v>1480</v>
      </c>
      <c r="AA52">
        <v>429100</v>
      </c>
      <c r="AB52">
        <v>8500</v>
      </c>
      <c r="AC52">
        <v>153000</v>
      </c>
      <c r="AD52">
        <v>29300</v>
      </c>
      <c r="AE52">
        <v>31600</v>
      </c>
      <c r="AF52">
        <v>1860</v>
      </c>
      <c r="AG52">
        <v>238</v>
      </c>
      <c r="AH52">
        <v>61</v>
      </c>
      <c r="AI52">
        <v>10.3</v>
      </c>
      <c r="AJ52">
        <v>13350</v>
      </c>
      <c r="AK52">
        <v>16.8</v>
      </c>
      <c r="AL52">
        <v>851</v>
      </c>
      <c r="AM52">
        <v>176000</v>
      </c>
      <c r="AN52">
        <v>8100</v>
      </c>
      <c r="AO52">
        <v>21500</v>
      </c>
      <c r="AP52">
        <v>3590</v>
      </c>
      <c r="AQ52">
        <v>2720</v>
      </c>
      <c r="AR52">
        <v>580</v>
      </c>
      <c r="AS52">
        <v>460</v>
      </c>
      <c r="AT52">
        <v>950</v>
      </c>
      <c r="AU52">
        <v>730</v>
      </c>
      <c r="AV52">
        <v>1040</v>
      </c>
      <c r="AW52">
        <v>1090</v>
      </c>
      <c r="AX52">
        <v>1130</v>
      </c>
      <c r="AY52">
        <v>490</v>
      </c>
      <c r="AZ52">
        <v>770</v>
      </c>
      <c r="BA52">
        <v>590</v>
      </c>
      <c r="BB52">
        <v>334</v>
      </c>
      <c r="BC52">
        <v>23</v>
      </c>
      <c r="BD52">
        <v>138</v>
      </c>
      <c r="BE52">
        <v>0</v>
      </c>
      <c r="BF52">
        <v>2580</v>
      </c>
      <c r="BG52">
        <v>1260</v>
      </c>
    </row>
    <row r="53" spans="1:59" x14ac:dyDescent="0.25">
      <c r="A53" t="s">
        <v>187</v>
      </c>
      <c r="B53" t="s">
        <v>88</v>
      </c>
      <c r="C53" s="1">
        <v>45001</v>
      </c>
      <c r="D53" s="2">
        <v>0.54188657407407403</v>
      </c>
      <c r="E53" t="s">
        <v>88</v>
      </c>
      <c r="G53">
        <v>1</v>
      </c>
      <c r="H53">
        <v>984000</v>
      </c>
      <c r="I53">
        <v>880000</v>
      </c>
      <c r="J53" s="3">
        <v>1540000</v>
      </c>
      <c r="K53">
        <v>409000</v>
      </c>
      <c r="L53">
        <v>633000</v>
      </c>
      <c r="M53">
        <v>111600</v>
      </c>
      <c r="N53" s="3">
        <v>3340000</v>
      </c>
      <c r="O53">
        <v>43400</v>
      </c>
      <c r="P53">
        <v>13850</v>
      </c>
      <c r="Q53">
        <v>4960</v>
      </c>
      <c r="R53">
        <v>48000</v>
      </c>
      <c r="S53">
        <v>132500</v>
      </c>
      <c r="T53" s="3">
        <v>5640000</v>
      </c>
      <c r="U53" s="3">
        <v>9984000</v>
      </c>
      <c r="V53">
        <v>1230</v>
      </c>
      <c r="W53">
        <v>451</v>
      </c>
      <c r="X53">
        <v>1230</v>
      </c>
      <c r="Y53">
        <v>1590</v>
      </c>
      <c r="Z53">
        <v>1590</v>
      </c>
      <c r="AA53">
        <v>428300</v>
      </c>
      <c r="AB53">
        <v>7600</v>
      </c>
      <c r="AC53">
        <v>137000</v>
      </c>
      <c r="AD53">
        <v>26600</v>
      </c>
      <c r="AE53">
        <v>27100</v>
      </c>
      <c r="AF53">
        <v>1570</v>
      </c>
      <c r="AG53">
        <v>226</v>
      </c>
      <c r="AH53">
        <v>105</v>
      </c>
      <c r="AI53">
        <v>0</v>
      </c>
      <c r="AJ53">
        <v>13200</v>
      </c>
      <c r="AK53">
        <v>31</v>
      </c>
      <c r="AL53">
        <v>799</v>
      </c>
      <c r="AM53">
        <v>154000</v>
      </c>
      <c r="AN53">
        <v>7200</v>
      </c>
      <c r="AO53">
        <v>18400</v>
      </c>
      <c r="AP53">
        <v>2890</v>
      </c>
      <c r="AQ53">
        <v>2270</v>
      </c>
      <c r="AR53">
        <v>451</v>
      </c>
      <c r="AS53">
        <v>402</v>
      </c>
      <c r="AT53">
        <v>880</v>
      </c>
      <c r="AU53">
        <v>710</v>
      </c>
      <c r="AV53">
        <v>1050</v>
      </c>
      <c r="AW53">
        <v>880</v>
      </c>
      <c r="AX53">
        <v>1000</v>
      </c>
      <c r="AY53">
        <v>473</v>
      </c>
      <c r="AZ53">
        <v>700</v>
      </c>
      <c r="BA53">
        <v>482</v>
      </c>
      <c r="BB53">
        <v>246</v>
      </c>
      <c r="BC53">
        <v>23</v>
      </c>
      <c r="BD53">
        <v>179</v>
      </c>
      <c r="BE53">
        <v>0</v>
      </c>
      <c r="BF53">
        <v>1970</v>
      </c>
      <c r="BG53">
        <v>1130</v>
      </c>
    </row>
    <row r="54" spans="1:59" x14ac:dyDescent="0.25">
      <c r="A54" t="s">
        <v>188</v>
      </c>
      <c r="B54" t="s">
        <v>89</v>
      </c>
      <c r="C54" s="1">
        <v>45001</v>
      </c>
      <c r="D54" s="2">
        <v>0.54298611111111106</v>
      </c>
      <c r="E54" t="s">
        <v>89</v>
      </c>
      <c r="G54">
        <v>1</v>
      </c>
      <c r="H54" s="3">
        <v>1023500</v>
      </c>
      <c r="I54" s="3">
        <v>1138000</v>
      </c>
      <c r="J54" s="3">
        <v>2540000</v>
      </c>
      <c r="K54">
        <v>624000</v>
      </c>
      <c r="L54" s="3">
        <v>1072000</v>
      </c>
      <c r="M54">
        <v>117400</v>
      </c>
      <c r="N54" s="3">
        <v>5480000</v>
      </c>
      <c r="O54">
        <v>72100</v>
      </c>
      <c r="P54">
        <v>13670</v>
      </c>
      <c r="Q54">
        <v>5370</v>
      </c>
      <c r="R54">
        <v>34400</v>
      </c>
      <c r="S54">
        <v>128600</v>
      </c>
      <c r="T54" s="3">
        <v>7570000</v>
      </c>
      <c r="U54" s="3">
        <v>10050000</v>
      </c>
      <c r="V54">
        <v>1300</v>
      </c>
      <c r="W54">
        <v>378</v>
      </c>
      <c r="X54">
        <v>1450</v>
      </c>
      <c r="Y54">
        <v>1700</v>
      </c>
      <c r="Z54">
        <v>1480</v>
      </c>
      <c r="AA54">
        <v>436200</v>
      </c>
      <c r="AB54">
        <v>12900</v>
      </c>
      <c r="AC54">
        <v>260000</v>
      </c>
      <c r="AD54">
        <v>46900</v>
      </c>
      <c r="AE54">
        <v>43800</v>
      </c>
      <c r="AF54">
        <v>2780</v>
      </c>
      <c r="AG54">
        <v>290</v>
      </c>
      <c r="AH54">
        <v>34</v>
      </c>
      <c r="AI54">
        <v>0</v>
      </c>
      <c r="AJ54">
        <v>13480</v>
      </c>
      <c r="AK54">
        <v>27</v>
      </c>
      <c r="AL54">
        <v>808</v>
      </c>
      <c r="AM54">
        <v>294000</v>
      </c>
      <c r="AN54">
        <v>12800</v>
      </c>
      <c r="AO54">
        <v>34000</v>
      </c>
      <c r="AP54">
        <v>5630</v>
      </c>
      <c r="AQ54">
        <v>4110</v>
      </c>
      <c r="AR54">
        <v>830</v>
      </c>
      <c r="AS54">
        <v>740</v>
      </c>
      <c r="AT54">
        <v>1420</v>
      </c>
      <c r="AU54">
        <v>1090</v>
      </c>
      <c r="AV54">
        <v>1670</v>
      </c>
      <c r="AW54">
        <v>1540</v>
      </c>
      <c r="AX54">
        <v>1600</v>
      </c>
      <c r="AY54">
        <v>786</v>
      </c>
      <c r="AZ54">
        <v>1160</v>
      </c>
      <c r="BA54">
        <v>930</v>
      </c>
      <c r="BB54">
        <v>431</v>
      </c>
      <c r="BC54">
        <v>55</v>
      </c>
      <c r="BD54">
        <v>134</v>
      </c>
      <c r="BE54">
        <v>0</v>
      </c>
      <c r="BF54">
        <v>3640</v>
      </c>
      <c r="BG54">
        <v>1880</v>
      </c>
    </row>
    <row r="55" spans="1:59" x14ac:dyDescent="0.25">
      <c r="A55" t="s">
        <v>189</v>
      </c>
      <c r="B55" t="s">
        <v>94</v>
      </c>
      <c r="C55" s="1">
        <v>45001</v>
      </c>
      <c r="D55" s="2">
        <v>0.55116898148148141</v>
      </c>
      <c r="E55" t="s">
        <v>94</v>
      </c>
      <c r="G55">
        <v>1</v>
      </c>
      <c r="H55" s="3">
        <v>2460000</v>
      </c>
      <c r="I55">
        <v>496000</v>
      </c>
      <c r="J55" s="3">
        <v>5840000</v>
      </c>
      <c r="K55" s="3">
        <v>1086000</v>
      </c>
      <c r="L55">
        <v>83400</v>
      </c>
      <c r="M55">
        <v>114200</v>
      </c>
      <c r="N55" s="3">
        <v>9890000</v>
      </c>
      <c r="O55">
        <v>54500</v>
      </c>
      <c r="P55">
        <v>15230</v>
      </c>
      <c r="Q55">
        <v>38800</v>
      </c>
      <c r="R55">
        <v>162900</v>
      </c>
      <c r="S55">
        <v>140400</v>
      </c>
      <c r="T55" s="3">
        <v>12440000</v>
      </c>
      <c r="U55" s="3">
        <v>10890000</v>
      </c>
      <c r="V55">
        <v>2080</v>
      </c>
      <c r="W55">
        <v>498</v>
      </c>
      <c r="X55">
        <v>3330</v>
      </c>
      <c r="Y55">
        <v>2500</v>
      </c>
      <c r="Z55">
        <v>1630</v>
      </c>
      <c r="AA55">
        <v>422700</v>
      </c>
      <c r="AB55">
        <v>54500</v>
      </c>
      <c r="AC55">
        <v>118200</v>
      </c>
      <c r="AD55">
        <v>165900</v>
      </c>
      <c r="AE55">
        <v>118300</v>
      </c>
      <c r="AF55">
        <v>6620</v>
      </c>
      <c r="AG55">
        <v>434</v>
      </c>
      <c r="AH55">
        <v>60</v>
      </c>
      <c r="AI55">
        <v>5.8</v>
      </c>
      <c r="AJ55">
        <v>13100</v>
      </c>
      <c r="AK55">
        <v>22</v>
      </c>
      <c r="AL55">
        <v>1580</v>
      </c>
      <c r="AM55">
        <v>136900</v>
      </c>
      <c r="AN55">
        <v>152300</v>
      </c>
      <c r="AO55">
        <v>260000</v>
      </c>
      <c r="AP55">
        <v>38600</v>
      </c>
      <c r="AQ55">
        <v>27100</v>
      </c>
      <c r="AR55">
        <v>4460</v>
      </c>
      <c r="AS55">
        <v>2970</v>
      </c>
      <c r="AT55">
        <v>4780</v>
      </c>
      <c r="AU55">
        <v>4320</v>
      </c>
      <c r="AV55">
        <v>6350</v>
      </c>
      <c r="AW55">
        <v>4890</v>
      </c>
      <c r="AX55">
        <v>4580</v>
      </c>
      <c r="AY55">
        <v>1930</v>
      </c>
      <c r="AZ55">
        <v>2350</v>
      </c>
      <c r="BA55">
        <v>1630</v>
      </c>
      <c r="BB55">
        <v>1500</v>
      </c>
      <c r="BC55">
        <v>242</v>
      </c>
      <c r="BD55">
        <v>707</v>
      </c>
      <c r="BE55">
        <v>0</v>
      </c>
      <c r="BF55">
        <v>9760</v>
      </c>
      <c r="BG55">
        <v>1321</v>
      </c>
    </row>
    <row r="56" spans="1:59" x14ac:dyDescent="0.25">
      <c r="A56" t="s">
        <v>190</v>
      </c>
      <c r="B56" t="s">
        <v>95</v>
      </c>
      <c r="C56" s="1">
        <v>45001</v>
      </c>
      <c r="D56" s="2">
        <v>0.55687500000000001</v>
      </c>
      <c r="E56" t="s">
        <v>95</v>
      </c>
      <c r="G56">
        <v>1</v>
      </c>
      <c r="H56" s="3">
        <v>2182000</v>
      </c>
      <c r="I56">
        <v>728000</v>
      </c>
      <c r="J56" s="3">
        <v>5180000</v>
      </c>
      <c r="K56" s="3">
        <v>1170000</v>
      </c>
      <c r="L56">
        <v>81400</v>
      </c>
      <c r="M56">
        <v>114300</v>
      </c>
      <c r="N56" s="3">
        <v>8040000</v>
      </c>
      <c r="O56">
        <v>50200</v>
      </c>
      <c r="P56">
        <v>16340</v>
      </c>
      <c r="Q56">
        <v>34300</v>
      </c>
      <c r="R56">
        <v>153900</v>
      </c>
      <c r="S56">
        <v>141500</v>
      </c>
      <c r="T56" s="3">
        <v>15270000</v>
      </c>
      <c r="U56" s="3">
        <v>11870000</v>
      </c>
      <c r="V56">
        <v>2730</v>
      </c>
      <c r="W56">
        <v>547</v>
      </c>
      <c r="X56">
        <v>2580</v>
      </c>
      <c r="Y56">
        <v>2410</v>
      </c>
      <c r="Z56">
        <v>1500</v>
      </c>
      <c r="AA56">
        <v>425200</v>
      </c>
      <c r="AB56">
        <v>44300</v>
      </c>
      <c r="AC56">
        <v>98000</v>
      </c>
      <c r="AD56">
        <v>172600</v>
      </c>
      <c r="AE56">
        <v>112600</v>
      </c>
      <c r="AF56">
        <v>5570</v>
      </c>
      <c r="AG56">
        <v>428</v>
      </c>
      <c r="AH56">
        <v>56</v>
      </c>
      <c r="AI56">
        <v>0</v>
      </c>
      <c r="AJ56">
        <v>13120</v>
      </c>
      <c r="AK56">
        <v>28</v>
      </c>
      <c r="AL56">
        <v>1353</v>
      </c>
      <c r="AM56">
        <v>114400</v>
      </c>
      <c r="AN56">
        <v>127700</v>
      </c>
      <c r="AO56">
        <v>214000</v>
      </c>
      <c r="AP56">
        <v>33100</v>
      </c>
      <c r="AQ56">
        <v>22600</v>
      </c>
      <c r="AR56">
        <v>3950</v>
      </c>
      <c r="AS56">
        <v>2690</v>
      </c>
      <c r="AT56">
        <v>4660</v>
      </c>
      <c r="AU56">
        <v>4330</v>
      </c>
      <c r="AV56">
        <v>6460</v>
      </c>
      <c r="AW56">
        <v>5210</v>
      </c>
      <c r="AX56">
        <v>5160</v>
      </c>
      <c r="AY56">
        <v>2200</v>
      </c>
      <c r="AZ56">
        <v>2980</v>
      </c>
      <c r="BA56">
        <v>2150</v>
      </c>
      <c r="BB56">
        <v>1380</v>
      </c>
      <c r="BC56">
        <v>244</v>
      </c>
      <c r="BD56">
        <v>598</v>
      </c>
      <c r="BE56">
        <v>0</v>
      </c>
      <c r="BF56">
        <v>8450</v>
      </c>
      <c r="BG56">
        <v>1260</v>
      </c>
    </row>
    <row r="57" spans="1:59" x14ac:dyDescent="0.25">
      <c r="A57" t="s">
        <v>191</v>
      </c>
      <c r="B57" t="s">
        <v>96</v>
      </c>
      <c r="C57" s="1">
        <v>45001</v>
      </c>
      <c r="D57" s="2">
        <v>0.55792824074074077</v>
      </c>
      <c r="E57" t="s">
        <v>96</v>
      </c>
      <c r="G57">
        <v>1</v>
      </c>
      <c r="H57" s="3">
        <v>2470000</v>
      </c>
      <c r="I57">
        <v>438000</v>
      </c>
      <c r="J57" s="3">
        <v>5900000</v>
      </c>
      <c r="K57" s="3">
        <v>1037000</v>
      </c>
      <c r="L57">
        <v>84200</v>
      </c>
      <c r="M57">
        <v>115100</v>
      </c>
      <c r="N57" s="3">
        <v>9610000</v>
      </c>
      <c r="O57">
        <v>53400</v>
      </c>
      <c r="P57">
        <v>14420</v>
      </c>
      <c r="Q57">
        <v>35100</v>
      </c>
      <c r="R57">
        <v>126400</v>
      </c>
      <c r="S57">
        <v>136700</v>
      </c>
      <c r="T57" s="3">
        <v>11380000</v>
      </c>
      <c r="U57" s="3">
        <v>9510000</v>
      </c>
      <c r="V57">
        <v>1990</v>
      </c>
      <c r="W57">
        <v>456</v>
      </c>
      <c r="X57">
        <v>3220</v>
      </c>
      <c r="Y57">
        <v>2520</v>
      </c>
      <c r="Z57">
        <v>1580</v>
      </c>
      <c r="AA57">
        <v>425300</v>
      </c>
      <c r="AB57">
        <v>53200</v>
      </c>
      <c r="AC57">
        <v>120000</v>
      </c>
      <c r="AD57">
        <v>174000</v>
      </c>
      <c r="AE57">
        <v>121200</v>
      </c>
      <c r="AF57">
        <v>6610</v>
      </c>
      <c r="AG57">
        <v>460</v>
      </c>
      <c r="AH57">
        <v>59</v>
      </c>
      <c r="AI57">
        <v>0</v>
      </c>
      <c r="AJ57">
        <v>13530</v>
      </c>
      <c r="AK57">
        <v>8.3000000000000007</v>
      </c>
      <c r="AL57">
        <v>1540</v>
      </c>
      <c r="AM57">
        <v>142000</v>
      </c>
      <c r="AN57">
        <v>151000</v>
      </c>
      <c r="AO57">
        <v>264000</v>
      </c>
      <c r="AP57">
        <v>39500</v>
      </c>
      <c r="AQ57">
        <v>27500</v>
      </c>
      <c r="AR57">
        <v>4640</v>
      </c>
      <c r="AS57">
        <v>3160</v>
      </c>
      <c r="AT57">
        <v>4840</v>
      </c>
      <c r="AU57">
        <v>4710</v>
      </c>
      <c r="AV57">
        <v>6930</v>
      </c>
      <c r="AW57">
        <v>5200</v>
      </c>
      <c r="AX57">
        <v>4870</v>
      </c>
      <c r="AY57">
        <v>1880</v>
      </c>
      <c r="AZ57">
        <v>2600</v>
      </c>
      <c r="BA57">
        <v>1680</v>
      </c>
      <c r="BB57">
        <v>1550</v>
      </c>
      <c r="BC57">
        <v>258</v>
      </c>
      <c r="BD57">
        <v>706</v>
      </c>
      <c r="BE57">
        <v>5.8</v>
      </c>
      <c r="BF57">
        <v>10070</v>
      </c>
      <c r="BG57">
        <v>1500</v>
      </c>
    </row>
    <row r="58" spans="1:59" x14ac:dyDescent="0.25">
      <c r="A58" t="s">
        <v>192</v>
      </c>
      <c r="B58" t="s">
        <v>97</v>
      </c>
      <c r="C58" s="1">
        <v>45001</v>
      </c>
      <c r="D58" s="2">
        <v>0.55899305555555556</v>
      </c>
      <c r="E58" t="s">
        <v>97</v>
      </c>
      <c r="G58">
        <v>1</v>
      </c>
      <c r="H58" s="3">
        <v>2097000</v>
      </c>
      <c r="I58">
        <v>649000</v>
      </c>
      <c r="J58" s="3">
        <v>5010000</v>
      </c>
      <c r="K58" s="3">
        <v>1100000</v>
      </c>
      <c r="L58">
        <v>77100</v>
      </c>
      <c r="M58">
        <v>113760</v>
      </c>
      <c r="N58" s="3">
        <v>7950000</v>
      </c>
      <c r="O58">
        <v>49300</v>
      </c>
      <c r="P58">
        <v>15780</v>
      </c>
      <c r="Q58">
        <v>33400</v>
      </c>
      <c r="R58">
        <v>149400</v>
      </c>
      <c r="S58">
        <v>140300</v>
      </c>
      <c r="T58" s="3">
        <v>13790000</v>
      </c>
      <c r="U58" s="3">
        <v>11070000</v>
      </c>
      <c r="V58">
        <v>2190</v>
      </c>
      <c r="W58">
        <v>542</v>
      </c>
      <c r="X58">
        <v>2640</v>
      </c>
      <c r="Y58">
        <v>2460</v>
      </c>
      <c r="Z58">
        <v>1504</v>
      </c>
      <c r="AA58">
        <v>426200</v>
      </c>
      <c r="AB58">
        <v>45900</v>
      </c>
      <c r="AC58">
        <v>94600</v>
      </c>
      <c r="AD58">
        <v>154700</v>
      </c>
      <c r="AE58">
        <v>104100</v>
      </c>
      <c r="AF58">
        <v>5670</v>
      </c>
      <c r="AG58">
        <v>381</v>
      </c>
      <c r="AH58">
        <v>47</v>
      </c>
      <c r="AI58">
        <v>0</v>
      </c>
      <c r="AJ58">
        <v>13230</v>
      </c>
      <c r="AK58">
        <v>14.4</v>
      </c>
      <c r="AL58">
        <v>1382</v>
      </c>
      <c r="AM58">
        <v>112600</v>
      </c>
      <c r="AN58">
        <v>124200</v>
      </c>
      <c r="AO58">
        <v>210000</v>
      </c>
      <c r="AP58">
        <v>31800</v>
      </c>
      <c r="AQ58">
        <v>22200</v>
      </c>
      <c r="AR58">
        <v>3890</v>
      </c>
      <c r="AS58">
        <v>2510</v>
      </c>
      <c r="AT58">
        <v>4210</v>
      </c>
      <c r="AU58">
        <v>3800</v>
      </c>
      <c r="AV58">
        <v>5860</v>
      </c>
      <c r="AW58">
        <v>4720</v>
      </c>
      <c r="AX58">
        <v>4270</v>
      </c>
      <c r="AY58">
        <v>1920</v>
      </c>
      <c r="AZ58">
        <v>2540</v>
      </c>
      <c r="BA58">
        <v>1740</v>
      </c>
      <c r="BB58">
        <v>1350</v>
      </c>
      <c r="BC58">
        <v>235</v>
      </c>
      <c r="BD58">
        <v>615</v>
      </c>
      <c r="BE58">
        <v>0</v>
      </c>
      <c r="BF58">
        <v>8240</v>
      </c>
      <c r="BG58">
        <v>1144</v>
      </c>
    </row>
    <row r="59" spans="1:59" x14ac:dyDescent="0.25">
      <c r="A59" t="s">
        <v>193</v>
      </c>
      <c r="B59" t="s">
        <v>98</v>
      </c>
      <c r="C59" s="1">
        <v>45001</v>
      </c>
      <c r="D59" s="2">
        <v>0.56005787037037036</v>
      </c>
      <c r="E59" t="s">
        <v>98</v>
      </c>
      <c r="G59">
        <v>1</v>
      </c>
      <c r="H59" s="3">
        <v>1856000</v>
      </c>
      <c r="I59">
        <v>574000</v>
      </c>
      <c r="J59" s="3">
        <v>3810000</v>
      </c>
      <c r="K59">
        <v>972000</v>
      </c>
      <c r="L59">
        <v>71100</v>
      </c>
      <c r="M59">
        <v>113700</v>
      </c>
      <c r="N59" s="3">
        <v>6500000</v>
      </c>
      <c r="O59">
        <v>41600</v>
      </c>
      <c r="P59">
        <v>15050</v>
      </c>
      <c r="Q59">
        <v>28300</v>
      </c>
      <c r="R59">
        <v>131800</v>
      </c>
      <c r="S59">
        <v>139000</v>
      </c>
      <c r="T59" s="3">
        <v>12140000</v>
      </c>
      <c r="U59" s="3">
        <v>9700000</v>
      </c>
      <c r="V59">
        <v>2190</v>
      </c>
      <c r="W59">
        <v>541</v>
      </c>
      <c r="X59">
        <v>2320</v>
      </c>
      <c r="Y59">
        <v>2260</v>
      </c>
      <c r="Z59">
        <v>1550</v>
      </c>
      <c r="AA59">
        <v>423300</v>
      </c>
      <c r="AB59">
        <v>35400</v>
      </c>
      <c r="AC59">
        <v>73800</v>
      </c>
      <c r="AD59">
        <v>133000</v>
      </c>
      <c r="AE59">
        <v>82600</v>
      </c>
      <c r="AF59">
        <v>3970</v>
      </c>
      <c r="AG59">
        <v>346</v>
      </c>
      <c r="AH59">
        <v>67</v>
      </c>
      <c r="AI59">
        <v>0</v>
      </c>
      <c r="AJ59">
        <v>13230</v>
      </c>
      <c r="AK59">
        <v>16.600000000000001</v>
      </c>
      <c r="AL59">
        <v>1157</v>
      </c>
      <c r="AM59">
        <v>86000</v>
      </c>
      <c r="AN59">
        <v>97000</v>
      </c>
      <c r="AO59">
        <v>162000</v>
      </c>
      <c r="AP59">
        <v>23900</v>
      </c>
      <c r="AQ59">
        <v>16800</v>
      </c>
      <c r="AR59">
        <v>2890</v>
      </c>
      <c r="AS59">
        <v>1920</v>
      </c>
      <c r="AT59">
        <v>3310</v>
      </c>
      <c r="AU59">
        <v>3230</v>
      </c>
      <c r="AV59">
        <v>4900</v>
      </c>
      <c r="AW59">
        <v>3860</v>
      </c>
      <c r="AX59">
        <v>3870</v>
      </c>
      <c r="AY59">
        <v>1580</v>
      </c>
      <c r="AZ59">
        <v>2280</v>
      </c>
      <c r="BA59">
        <v>1540</v>
      </c>
      <c r="BB59">
        <v>990</v>
      </c>
      <c r="BC59">
        <v>139</v>
      </c>
      <c r="BD59">
        <v>536</v>
      </c>
      <c r="BE59">
        <v>5.9</v>
      </c>
      <c r="BF59">
        <v>6330</v>
      </c>
      <c r="BG59">
        <v>850</v>
      </c>
    </row>
    <row r="60" spans="1:59" x14ac:dyDescent="0.25">
      <c r="A60" t="s">
        <v>194</v>
      </c>
      <c r="B60" t="s">
        <v>99</v>
      </c>
      <c r="C60" s="1">
        <v>45001</v>
      </c>
      <c r="D60" s="2">
        <v>0.56115740740740738</v>
      </c>
      <c r="E60" t="s">
        <v>99</v>
      </c>
      <c r="G60">
        <v>1</v>
      </c>
      <c r="H60" s="3">
        <v>2010000</v>
      </c>
      <c r="I60">
        <v>702000</v>
      </c>
      <c r="J60" s="3">
        <v>4750000</v>
      </c>
      <c r="K60" s="3">
        <v>1113000</v>
      </c>
      <c r="L60">
        <v>77800</v>
      </c>
      <c r="M60">
        <v>115240</v>
      </c>
      <c r="N60" s="3">
        <v>7300000</v>
      </c>
      <c r="O60">
        <v>47900</v>
      </c>
      <c r="P60">
        <v>15980</v>
      </c>
      <c r="Q60">
        <v>32700</v>
      </c>
      <c r="R60">
        <v>149300</v>
      </c>
      <c r="S60">
        <v>142200</v>
      </c>
      <c r="T60" s="3">
        <v>14470000</v>
      </c>
      <c r="U60" s="3">
        <v>11520000</v>
      </c>
      <c r="V60">
        <v>2520</v>
      </c>
      <c r="W60">
        <v>513</v>
      </c>
      <c r="X60">
        <v>2640</v>
      </c>
      <c r="Y60">
        <v>2500</v>
      </c>
      <c r="Z60">
        <v>1660</v>
      </c>
      <c r="AA60">
        <v>425400</v>
      </c>
      <c r="AB60">
        <v>41300</v>
      </c>
      <c r="AC60">
        <v>87700</v>
      </c>
      <c r="AD60">
        <v>162700</v>
      </c>
      <c r="AE60">
        <v>105900</v>
      </c>
      <c r="AF60">
        <v>5230</v>
      </c>
      <c r="AG60">
        <v>394</v>
      </c>
      <c r="AH60">
        <v>77</v>
      </c>
      <c r="AI60">
        <v>17.3</v>
      </c>
      <c r="AJ60">
        <v>13200</v>
      </c>
      <c r="AK60">
        <v>36</v>
      </c>
      <c r="AL60">
        <v>1293</v>
      </c>
      <c r="AM60">
        <v>106000</v>
      </c>
      <c r="AN60">
        <v>116400</v>
      </c>
      <c r="AO60">
        <v>199200</v>
      </c>
      <c r="AP60">
        <v>30600</v>
      </c>
      <c r="AQ60">
        <v>21200</v>
      </c>
      <c r="AR60">
        <v>3710</v>
      </c>
      <c r="AS60">
        <v>2400</v>
      </c>
      <c r="AT60">
        <v>4500</v>
      </c>
      <c r="AU60">
        <v>3850</v>
      </c>
      <c r="AV60">
        <v>6110</v>
      </c>
      <c r="AW60">
        <v>4910</v>
      </c>
      <c r="AX60">
        <v>4860</v>
      </c>
      <c r="AY60">
        <v>2270</v>
      </c>
      <c r="AZ60">
        <v>2750</v>
      </c>
      <c r="BA60">
        <v>1750</v>
      </c>
      <c r="BB60">
        <v>1350</v>
      </c>
      <c r="BC60">
        <v>215</v>
      </c>
      <c r="BD60">
        <v>648</v>
      </c>
      <c r="BE60">
        <v>10.3</v>
      </c>
      <c r="BF60">
        <v>8220</v>
      </c>
      <c r="BG60">
        <v>1046</v>
      </c>
    </row>
    <row r="61" spans="1:59" x14ac:dyDescent="0.25">
      <c r="A61" t="s">
        <v>195</v>
      </c>
      <c r="B61" t="s">
        <v>100</v>
      </c>
      <c r="C61" s="1">
        <v>45001</v>
      </c>
      <c r="D61" s="2">
        <v>0.5621990740740741</v>
      </c>
      <c r="E61" t="s">
        <v>100</v>
      </c>
      <c r="G61">
        <v>1</v>
      </c>
      <c r="H61" s="3">
        <v>2189000</v>
      </c>
      <c r="I61">
        <v>621000</v>
      </c>
      <c r="J61" s="3">
        <v>5240000</v>
      </c>
      <c r="K61" s="3">
        <v>1097000</v>
      </c>
      <c r="L61">
        <v>79600</v>
      </c>
      <c r="M61">
        <v>114400</v>
      </c>
      <c r="N61" s="3">
        <v>8870000</v>
      </c>
      <c r="O61">
        <v>51000</v>
      </c>
      <c r="P61">
        <v>15470</v>
      </c>
      <c r="Q61">
        <v>32500</v>
      </c>
      <c r="R61">
        <v>144700</v>
      </c>
      <c r="S61">
        <v>140000</v>
      </c>
      <c r="T61" s="3">
        <v>13610000</v>
      </c>
      <c r="U61" s="3">
        <v>10920000</v>
      </c>
      <c r="V61">
        <v>2130</v>
      </c>
      <c r="W61">
        <v>481</v>
      </c>
      <c r="X61">
        <v>2820</v>
      </c>
      <c r="Y61">
        <v>2380</v>
      </c>
      <c r="Z61">
        <v>1530</v>
      </c>
      <c r="AA61">
        <v>424900</v>
      </c>
      <c r="AB61">
        <v>48700</v>
      </c>
      <c r="AC61">
        <v>103100</v>
      </c>
      <c r="AD61">
        <v>166100</v>
      </c>
      <c r="AE61">
        <v>107700</v>
      </c>
      <c r="AF61">
        <v>5730</v>
      </c>
      <c r="AG61">
        <v>363</v>
      </c>
      <c r="AH61">
        <v>66</v>
      </c>
      <c r="AI61">
        <v>10.1</v>
      </c>
      <c r="AJ61">
        <v>12750</v>
      </c>
      <c r="AK61">
        <v>32</v>
      </c>
      <c r="AL61">
        <v>1458</v>
      </c>
      <c r="AM61">
        <v>122900</v>
      </c>
      <c r="AN61">
        <v>133100</v>
      </c>
      <c r="AO61">
        <v>230000</v>
      </c>
      <c r="AP61">
        <v>34300</v>
      </c>
      <c r="AQ61">
        <v>23700</v>
      </c>
      <c r="AR61">
        <v>4250</v>
      </c>
      <c r="AS61">
        <v>2810</v>
      </c>
      <c r="AT61">
        <v>4720</v>
      </c>
      <c r="AU61">
        <v>4020</v>
      </c>
      <c r="AV61">
        <v>6170</v>
      </c>
      <c r="AW61">
        <v>4970</v>
      </c>
      <c r="AX61">
        <v>4750</v>
      </c>
      <c r="AY61">
        <v>1950</v>
      </c>
      <c r="AZ61">
        <v>2680</v>
      </c>
      <c r="BA61">
        <v>1670</v>
      </c>
      <c r="BB61">
        <v>1460</v>
      </c>
      <c r="BC61">
        <v>244</v>
      </c>
      <c r="BD61">
        <v>657</v>
      </c>
      <c r="BE61">
        <v>14</v>
      </c>
      <c r="BF61">
        <v>8810</v>
      </c>
      <c r="BG61">
        <v>1150</v>
      </c>
    </row>
    <row r="62" spans="1:59" x14ac:dyDescent="0.25">
      <c r="A62" t="s">
        <v>196</v>
      </c>
      <c r="B62" t="s">
        <v>101</v>
      </c>
      <c r="C62" s="1">
        <v>45001</v>
      </c>
      <c r="D62" s="2">
        <v>0.56327546296296294</v>
      </c>
      <c r="E62" t="s">
        <v>101</v>
      </c>
      <c r="G62">
        <v>1</v>
      </c>
      <c r="H62" s="3">
        <v>2095000</v>
      </c>
      <c r="I62">
        <v>564000</v>
      </c>
      <c r="J62" s="3">
        <v>4930000</v>
      </c>
      <c r="K62" s="3">
        <v>1049000</v>
      </c>
      <c r="L62">
        <v>77200</v>
      </c>
      <c r="M62">
        <v>114800</v>
      </c>
      <c r="N62" s="3">
        <v>8210000</v>
      </c>
      <c r="O62">
        <v>49400</v>
      </c>
      <c r="P62">
        <v>15330</v>
      </c>
      <c r="Q62">
        <v>34300</v>
      </c>
      <c r="R62">
        <v>145500</v>
      </c>
      <c r="S62">
        <v>139000</v>
      </c>
      <c r="T62" s="3">
        <v>12570000</v>
      </c>
      <c r="U62" s="3">
        <v>10410000</v>
      </c>
      <c r="V62">
        <v>2180</v>
      </c>
      <c r="W62">
        <v>563</v>
      </c>
      <c r="X62">
        <v>2830</v>
      </c>
      <c r="Y62">
        <v>2460</v>
      </c>
      <c r="Z62">
        <v>1570</v>
      </c>
      <c r="AA62">
        <v>424000</v>
      </c>
      <c r="AB62">
        <v>45200</v>
      </c>
      <c r="AC62">
        <v>100700</v>
      </c>
      <c r="AD62">
        <v>155800</v>
      </c>
      <c r="AE62">
        <v>106600</v>
      </c>
      <c r="AF62">
        <v>5860</v>
      </c>
      <c r="AG62">
        <v>428</v>
      </c>
      <c r="AH62">
        <v>62</v>
      </c>
      <c r="AI62">
        <v>0</v>
      </c>
      <c r="AJ62">
        <v>12970</v>
      </c>
      <c r="AK62">
        <v>25</v>
      </c>
      <c r="AL62">
        <v>1500</v>
      </c>
      <c r="AM62">
        <v>117200</v>
      </c>
      <c r="AN62">
        <v>131100</v>
      </c>
      <c r="AO62">
        <v>224000</v>
      </c>
      <c r="AP62">
        <v>33200</v>
      </c>
      <c r="AQ62">
        <v>23800</v>
      </c>
      <c r="AR62">
        <v>4050</v>
      </c>
      <c r="AS62">
        <v>2610</v>
      </c>
      <c r="AT62">
        <v>4330</v>
      </c>
      <c r="AU62">
        <v>3870</v>
      </c>
      <c r="AV62">
        <v>6320</v>
      </c>
      <c r="AW62">
        <v>4780</v>
      </c>
      <c r="AX62">
        <v>4620</v>
      </c>
      <c r="AY62">
        <v>1980</v>
      </c>
      <c r="AZ62">
        <v>2540</v>
      </c>
      <c r="BA62">
        <v>1610</v>
      </c>
      <c r="BB62">
        <v>1310</v>
      </c>
      <c r="BC62">
        <v>193</v>
      </c>
      <c r="BD62">
        <v>665</v>
      </c>
      <c r="BE62">
        <v>0</v>
      </c>
      <c r="BF62">
        <v>8320</v>
      </c>
      <c r="BG62">
        <v>1130</v>
      </c>
    </row>
    <row r="63" spans="1:59" x14ac:dyDescent="0.25">
      <c r="A63" t="s">
        <v>197</v>
      </c>
      <c r="B63" t="s">
        <v>102</v>
      </c>
      <c r="C63" s="1">
        <v>45001</v>
      </c>
      <c r="D63" s="2">
        <v>0.56434027777777784</v>
      </c>
      <c r="E63" t="s">
        <v>102</v>
      </c>
      <c r="G63">
        <v>1</v>
      </c>
      <c r="H63" s="3">
        <v>2064000</v>
      </c>
      <c r="I63">
        <v>667000</v>
      </c>
      <c r="J63" s="3">
        <v>4830000</v>
      </c>
      <c r="K63" s="3">
        <v>1126000</v>
      </c>
      <c r="L63">
        <v>76700</v>
      </c>
      <c r="M63">
        <v>114300</v>
      </c>
      <c r="N63" s="3">
        <v>7810000</v>
      </c>
      <c r="O63">
        <v>48700</v>
      </c>
      <c r="P63">
        <v>15770</v>
      </c>
      <c r="Q63">
        <v>33300</v>
      </c>
      <c r="R63">
        <v>147300</v>
      </c>
      <c r="S63">
        <v>140100</v>
      </c>
      <c r="T63" s="3">
        <v>14720000</v>
      </c>
      <c r="U63" s="3">
        <v>11640000</v>
      </c>
      <c r="V63">
        <v>2390</v>
      </c>
      <c r="W63">
        <v>510</v>
      </c>
      <c r="X63">
        <v>2590</v>
      </c>
      <c r="Y63">
        <v>2470</v>
      </c>
      <c r="Z63">
        <v>1343</v>
      </c>
      <c r="AA63">
        <v>424200</v>
      </c>
      <c r="AB63">
        <v>44100</v>
      </c>
      <c r="AC63">
        <v>94700</v>
      </c>
      <c r="AD63">
        <v>162000</v>
      </c>
      <c r="AE63">
        <v>99870</v>
      </c>
      <c r="AF63">
        <v>5110</v>
      </c>
      <c r="AG63">
        <v>410</v>
      </c>
      <c r="AH63">
        <v>48</v>
      </c>
      <c r="AI63">
        <v>0</v>
      </c>
      <c r="AJ63">
        <v>12510</v>
      </c>
      <c r="AK63">
        <v>16.3</v>
      </c>
      <c r="AL63">
        <v>1360</v>
      </c>
      <c r="AM63">
        <v>112600</v>
      </c>
      <c r="AN63">
        <v>114100</v>
      </c>
      <c r="AO63">
        <v>194800</v>
      </c>
      <c r="AP63">
        <v>29900</v>
      </c>
      <c r="AQ63">
        <v>20000</v>
      </c>
      <c r="AR63">
        <v>3690</v>
      </c>
      <c r="AS63">
        <v>2470</v>
      </c>
      <c r="AT63">
        <v>4190</v>
      </c>
      <c r="AU63">
        <v>3970</v>
      </c>
      <c r="AV63">
        <v>5900</v>
      </c>
      <c r="AW63">
        <v>4940</v>
      </c>
      <c r="AX63">
        <v>4660</v>
      </c>
      <c r="AY63">
        <v>2030</v>
      </c>
      <c r="AZ63">
        <v>2840</v>
      </c>
      <c r="BA63">
        <v>1820</v>
      </c>
      <c r="BB63">
        <v>1360</v>
      </c>
      <c r="BC63">
        <v>149</v>
      </c>
      <c r="BD63">
        <v>704</v>
      </c>
      <c r="BE63">
        <v>0</v>
      </c>
      <c r="BF63">
        <v>7670</v>
      </c>
      <c r="BG63">
        <v>1110</v>
      </c>
    </row>
    <row r="64" spans="1:59" x14ac:dyDescent="0.25">
      <c r="A64" t="s">
        <v>198</v>
      </c>
      <c r="B64" t="s">
        <v>103</v>
      </c>
      <c r="C64" s="1">
        <v>45001</v>
      </c>
      <c r="D64" s="2">
        <v>0.56543981481481487</v>
      </c>
      <c r="E64" t="s">
        <v>103</v>
      </c>
      <c r="G64">
        <v>1</v>
      </c>
      <c r="H64" s="3">
        <v>2361000</v>
      </c>
      <c r="I64">
        <v>552000</v>
      </c>
      <c r="J64" s="3">
        <v>5960000</v>
      </c>
      <c r="K64" s="3">
        <v>1083000</v>
      </c>
      <c r="L64">
        <v>84000</v>
      </c>
      <c r="M64">
        <v>115730</v>
      </c>
      <c r="N64" s="3">
        <v>9640000</v>
      </c>
      <c r="O64">
        <v>52600</v>
      </c>
      <c r="P64">
        <v>14830</v>
      </c>
      <c r="Q64">
        <v>36200</v>
      </c>
      <c r="R64">
        <v>146800</v>
      </c>
      <c r="S64">
        <v>138400</v>
      </c>
      <c r="T64" s="3">
        <v>12920000</v>
      </c>
      <c r="U64" s="3">
        <v>10600000</v>
      </c>
      <c r="V64">
        <v>2150</v>
      </c>
      <c r="W64">
        <v>585</v>
      </c>
      <c r="X64">
        <v>2990</v>
      </c>
      <c r="Y64">
        <v>2380</v>
      </c>
      <c r="Z64">
        <v>1580</v>
      </c>
      <c r="AA64">
        <v>422300</v>
      </c>
      <c r="AB64">
        <v>53700</v>
      </c>
      <c r="AC64">
        <v>115400</v>
      </c>
      <c r="AD64">
        <v>167800</v>
      </c>
      <c r="AE64">
        <v>120800</v>
      </c>
      <c r="AF64">
        <v>6880</v>
      </c>
      <c r="AG64">
        <v>454</v>
      </c>
      <c r="AH64">
        <v>62</v>
      </c>
      <c r="AI64">
        <v>0</v>
      </c>
      <c r="AJ64">
        <v>12760</v>
      </c>
      <c r="AK64">
        <v>22</v>
      </c>
      <c r="AL64">
        <v>1590</v>
      </c>
      <c r="AM64">
        <v>138100</v>
      </c>
      <c r="AN64">
        <v>156200</v>
      </c>
      <c r="AO64">
        <v>265000</v>
      </c>
      <c r="AP64">
        <v>40100</v>
      </c>
      <c r="AQ64">
        <v>27300</v>
      </c>
      <c r="AR64">
        <v>4710</v>
      </c>
      <c r="AS64">
        <v>2910</v>
      </c>
      <c r="AT64">
        <v>5250</v>
      </c>
      <c r="AU64">
        <v>4650</v>
      </c>
      <c r="AV64">
        <v>6540</v>
      </c>
      <c r="AW64">
        <v>5360</v>
      </c>
      <c r="AX64">
        <v>4770</v>
      </c>
      <c r="AY64">
        <v>1860</v>
      </c>
      <c r="AZ64">
        <v>2470</v>
      </c>
      <c r="BA64">
        <v>1760</v>
      </c>
      <c r="BB64">
        <v>1440</v>
      </c>
      <c r="BC64">
        <v>287</v>
      </c>
      <c r="BD64">
        <v>607</v>
      </c>
      <c r="BE64">
        <v>7.3</v>
      </c>
      <c r="BF64">
        <v>10340</v>
      </c>
      <c r="BG64">
        <v>1480</v>
      </c>
    </row>
    <row r="65" spans="1:59" x14ac:dyDescent="0.25">
      <c r="A65" t="s">
        <v>199</v>
      </c>
      <c r="B65" t="s">
        <v>108</v>
      </c>
      <c r="C65" s="1">
        <v>45001</v>
      </c>
      <c r="D65" s="2">
        <v>0.57313657407407403</v>
      </c>
      <c r="E65" t="s">
        <v>108</v>
      </c>
      <c r="G65">
        <v>1</v>
      </c>
      <c r="H65" s="3">
        <v>3650000</v>
      </c>
      <c r="I65">
        <v>84700</v>
      </c>
      <c r="J65" s="3">
        <v>9100000</v>
      </c>
      <c r="K65">
        <v>630000</v>
      </c>
      <c r="L65">
        <v>364000</v>
      </c>
      <c r="M65">
        <v>113110</v>
      </c>
      <c r="N65" s="3">
        <v>6310000</v>
      </c>
      <c r="O65">
        <v>81800</v>
      </c>
      <c r="P65">
        <v>15510</v>
      </c>
      <c r="Q65">
        <v>82200</v>
      </c>
      <c r="R65">
        <v>163100</v>
      </c>
      <c r="S65">
        <v>136200</v>
      </c>
      <c r="T65" s="3">
        <v>6560000</v>
      </c>
      <c r="U65" s="3">
        <v>6570000</v>
      </c>
      <c r="V65">
        <v>1700</v>
      </c>
      <c r="W65">
        <v>630</v>
      </c>
      <c r="X65">
        <v>1570</v>
      </c>
      <c r="Y65">
        <v>1680</v>
      </c>
      <c r="Z65">
        <v>1290</v>
      </c>
      <c r="AA65">
        <v>412600</v>
      </c>
      <c r="AB65">
        <v>12700</v>
      </c>
      <c r="AC65">
        <v>343000</v>
      </c>
      <c r="AD65">
        <v>191000</v>
      </c>
      <c r="AE65">
        <v>264000</v>
      </c>
      <c r="AF65">
        <v>17500</v>
      </c>
      <c r="AG65">
        <v>1610</v>
      </c>
      <c r="AH65">
        <v>68</v>
      </c>
      <c r="AI65">
        <v>0</v>
      </c>
      <c r="AJ65">
        <v>11850</v>
      </c>
      <c r="AK65">
        <v>26</v>
      </c>
      <c r="AL65">
        <v>717</v>
      </c>
      <c r="AM65">
        <v>555000</v>
      </c>
      <c r="AN65">
        <v>163000</v>
      </c>
      <c r="AO65">
        <v>351000</v>
      </c>
      <c r="AP65">
        <v>47900</v>
      </c>
      <c r="AQ65">
        <v>32800</v>
      </c>
      <c r="AR65">
        <v>6110</v>
      </c>
      <c r="AS65">
        <v>3970</v>
      </c>
      <c r="AT65">
        <v>5950</v>
      </c>
      <c r="AU65">
        <v>5670</v>
      </c>
      <c r="AV65">
        <v>8200</v>
      </c>
      <c r="AW65">
        <v>6090</v>
      </c>
      <c r="AX65">
        <v>5670</v>
      </c>
      <c r="AY65">
        <v>2440</v>
      </c>
      <c r="AZ65">
        <v>3060</v>
      </c>
      <c r="BA65">
        <v>1710</v>
      </c>
      <c r="BB65">
        <v>3120</v>
      </c>
      <c r="BC65">
        <v>627</v>
      </c>
      <c r="BD65">
        <v>850</v>
      </c>
      <c r="BE65">
        <v>0</v>
      </c>
      <c r="BF65">
        <v>17700</v>
      </c>
      <c r="BG65">
        <v>9700</v>
      </c>
    </row>
    <row r="66" spans="1:59" x14ac:dyDescent="0.25">
      <c r="A66" t="s">
        <v>200</v>
      </c>
      <c r="B66" t="s">
        <v>109</v>
      </c>
      <c r="C66" s="1">
        <v>45001</v>
      </c>
      <c r="D66" s="2">
        <v>0.58528935185185182</v>
      </c>
      <c r="E66" t="s">
        <v>109</v>
      </c>
      <c r="G66">
        <v>1</v>
      </c>
      <c r="H66" s="3">
        <v>1042000</v>
      </c>
      <c r="I66" s="3">
        <v>1120000</v>
      </c>
      <c r="J66">
        <v>770000</v>
      </c>
      <c r="K66">
        <v>844000</v>
      </c>
      <c r="L66">
        <v>72400</v>
      </c>
      <c r="M66">
        <v>111700</v>
      </c>
      <c r="N66">
        <v>852000</v>
      </c>
      <c r="O66">
        <v>29300</v>
      </c>
      <c r="P66">
        <v>15020</v>
      </c>
      <c r="Q66">
        <v>19800</v>
      </c>
      <c r="R66">
        <v>68200</v>
      </c>
      <c r="S66">
        <v>122800</v>
      </c>
      <c r="T66" s="3">
        <v>18850000</v>
      </c>
      <c r="U66" s="3">
        <v>9060000</v>
      </c>
      <c r="V66">
        <v>3220</v>
      </c>
      <c r="W66">
        <v>701</v>
      </c>
      <c r="X66">
        <v>739</v>
      </c>
      <c r="Y66">
        <v>1650</v>
      </c>
      <c r="Z66">
        <v>1027</v>
      </c>
      <c r="AA66">
        <v>413800</v>
      </c>
      <c r="AB66">
        <v>1930</v>
      </c>
      <c r="AC66">
        <v>15600</v>
      </c>
      <c r="AD66">
        <v>26000</v>
      </c>
      <c r="AE66">
        <v>29200</v>
      </c>
      <c r="AF66">
        <v>1020</v>
      </c>
      <c r="AG66">
        <v>325</v>
      </c>
      <c r="AH66">
        <v>60</v>
      </c>
      <c r="AI66">
        <v>0</v>
      </c>
      <c r="AJ66">
        <v>11470</v>
      </c>
      <c r="AK66">
        <v>22</v>
      </c>
      <c r="AL66">
        <v>491</v>
      </c>
      <c r="AM66">
        <v>24700</v>
      </c>
      <c r="AN66">
        <v>7900</v>
      </c>
      <c r="AO66">
        <v>15600</v>
      </c>
      <c r="AP66">
        <v>2260</v>
      </c>
      <c r="AQ66">
        <v>1600</v>
      </c>
      <c r="AR66">
        <v>293</v>
      </c>
      <c r="AS66">
        <v>205</v>
      </c>
      <c r="AT66">
        <v>692</v>
      </c>
      <c r="AU66">
        <v>517</v>
      </c>
      <c r="AV66">
        <v>810</v>
      </c>
      <c r="AW66">
        <v>950</v>
      </c>
      <c r="AX66">
        <v>960</v>
      </c>
      <c r="AY66">
        <v>568</v>
      </c>
      <c r="AZ66">
        <v>840</v>
      </c>
      <c r="BA66">
        <v>696</v>
      </c>
      <c r="BB66">
        <v>331</v>
      </c>
      <c r="BC66">
        <v>53</v>
      </c>
      <c r="BD66">
        <v>190</v>
      </c>
      <c r="BE66">
        <v>0</v>
      </c>
      <c r="BF66">
        <v>1040</v>
      </c>
      <c r="BG66">
        <v>545</v>
      </c>
    </row>
    <row r="67" spans="1:59" x14ac:dyDescent="0.25">
      <c r="A67" t="s">
        <v>201</v>
      </c>
      <c r="B67" t="s">
        <v>110</v>
      </c>
      <c r="C67" s="1">
        <v>45001</v>
      </c>
      <c r="D67" s="2">
        <v>0.58633101851851854</v>
      </c>
      <c r="E67" t="s">
        <v>110</v>
      </c>
      <c r="G67">
        <v>1</v>
      </c>
      <c r="H67" s="3">
        <v>3020000</v>
      </c>
      <c r="I67">
        <v>74900</v>
      </c>
      <c r="J67" s="3">
        <v>7290000</v>
      </c>
      <c r="K67">
        <v>562000</v>
      </c>
      <c r="L67">
        <v>236000</v>
      </c>
      <c r="M67">
        <v>112810</v>
      </c>
      <c r="N67" s="3">
        <v>4970000</v>
      </c>
      <c r="O67">
        <v>62500</v>
      </c>
      <c r="P67">
        <v>14960</v>
      </c>
      <c r="Q67">
        <v>75000</v>
      </c>
      <c r="R67">
        <v>151300</v>
      </c>
      <c r="S67">
        <v>132400</v>
      </c>
      <c r="T67" s="3">
        <v>6260000</v>
      </c>
      <c r="U67" s="3">
        <v>6290000</v>
      </c>
      <c r="V67">
        <v>1590</v>
      </c>
      <c r="W67">
        <v>572</v>
      </c>
      <c r="X67">
        <v>1820</v>
      </c>
      <c r="Y67">
        <v>1820</v>
      </c>
      <c r="Z67">
        <v>1248</v>
      </c>
      <c r="AA67">
        <v>413600</v>
      </c>
      <c r="AB67">
        <v>9500</v>
      </c>
      <c r="AC67">
        <v>272000</v>
      </c>
      <c r="AD67">
        <v>150000</v>
      </c>
      <c r="AE67">
        <v>215000</v>
      </c>
      <c r="AF67">
        <v>14100</v>
      </c>
      <c r="AG67">
        <v>1330</v>
      </c>
      <c r="AH67">
        <v>77</v>
      </c>
      <c r="AI67">
        <v>8.8000000000000007</v>
      </c>
      <c r="AJ67">
        <v>11830</v>
      </c>
      <c r="AK67">
        <v>26</v>
      </c>
      <c r="AL67">
        <v>691</v>
      </c>
      <c r="AM67">
        <v>490000</v>
      </c>
      <c r="AN67">
        <v>130000</v>
      </c>
      <c r="AO67">
        <v>271000</v>
      </c>
      <c r="AP67">
        <v>35700</v>
      </c>
      <c r="AQ67">
        <v>25200</v>
      </c>
      <c r="AR67">
        <v>4430</v>
      </c>
      <c r="AS67">
        <v>3210</v>
      </c>
      <c r="AT67">
        <v>4500</v>
      </c>
      <c r="AU67">
        <v>4150</v>
      </c>
      <c r="AV67">
        <v>6490</v>
      </c>
      <c r="AW67">
        <v>5020</v>
      </c>
      <c r="AX67">
        <v>4660</v>
      </c>
      <c r="AY67">
        <v>1870</v>
      </c>
      <c r="AZ67">
        <v>2420</v>
      </c>
      <c r="BA67">
        <v>1470</v>
      </c>
      <c r="BB67">
        <v>2690</v>
      </c>
      <c r="BC67">
        <v>523</v>
      </c>
      <c r="BD67">
        <v>890</v>
      </c>
      <c r="BE67">
        <v>0</v>
      </c>
      <c r="BF67">
        <v>14500</v>
      </c>
      <c r="BG67">
        <v>7090</v>
      </c>
    </row>
    <row r="68" spans="1:59" x14ac:dyDescent="0.25">
      <c r="A68" t="s">
        <v>202</v>
      </c>
      <c r="B68" t="s">
        <v>111</v>
      </c>
      <c r="C68" s="1">
        <v>45001</v>
      </c>
      <c r="D68" s="2">
        <v>0.58740740740740738</v>
      </c>
      <c r="E68" t="s">
        <v>111</v>
      </c>
      <c r="G68">
        <v>1</v>
      </c>
      <c r="H68" s="3">
        <v>4130000</v>
      </c>
      <c r="I68">
        <v>214000</v>
      </c>
      <c r="J68" s="3">
        <v>12500000</v>
      </c>
      <c r="K68">
        <v>815000</v>
      </c>
      <c r="L68">
        <v>404000</v>
      </c>
      <c r="M68">
        <v>113800</v>
      </c>
      <c r="N68" s="3">
        <v>13400000</v>
      </c>
      <c r="O68">
        <v>92400</v>
      </c>
      <c r="P68">
        <v>15580</v>
      </c>
      <c r="Q68">
        <v>70300</v>
      </c>
      <c r="R68">
        <v>127500</v>
      </c>
      <c r="S68">
        <v>129800</v>
      </c>
      <c r="T68" s="3">
        <v>8400000</v>
      </c>
      <c r="U68" s="3">
        <v>6300000</v>
      </c>
      <c r="V68">
        <v>2140</v>
      </c>
      <c r="W68">
        <v>573</v>
      </c>
      <c r="X68">
        <v>2640</v>
      </c>
      <c r="Y68">
        <v>1670</v>
      </c>
      <c r="Z68">
        <v>1175</v>
      </c>
      <c r="AA68">
        <v>416300</v>
      </c>
      <c r="AB68">
        <v>51200</v>
      </c>
      <c r="AC68">
        <v>412000</v>
      </c>
      <c r="AD68">
        <v>225000</v>
      </c>
      <c r="AE68">
        <v>264000</v>
      </c>
      <c r="AF68">
        <v>18800</v>
      </c>
      <c r="AG68">
        <v>1410</v>
      </c>
      <c r="AH68">
        <v>62</v>
      </c>
      <c r="AI68">
        <v>7.3</v>
      </c>
      <c r="AJ68">
        <v>11830</v>
      </c>
      <c r="AK68">
        <v>34</v>
      </c>
      <c r="AL68">
        <v>1540</v>
      </c>
      <c r="AM68">
        <v>930000</v>
      </c>
      <c r="AN68">
        <v>202000</v>
      </c>
      <c r="AO68">
        <v>425000</v>
      </c>
      <c r="AP68">
        <v>57800</v>
      </c>
      <c r="AQ68">
        <v>40400</v>
      </c>
      <c r="AR68">
        <v>6870</v>
      </c>
      <c r="AS68">
        <v>4810</v>
      </c>
      <c r="AT68">
        <v>7500</v>
      </c>
      <c r="AU68">
        <v>6920</v>
      </c>
      <c r="AV68">
        <v>9600</v>
      </c>
      <c r="AW68">
        <v>7540</v>
      </c>
      <c r="AX68">
        <v>7060</v>
      </c>
      <c r="AY68">
        <v>2510</v>
      </c>
      <c r="AZ68">
        <v>3550</v>
      </c>
      <c r="BA68">
        <v>1920</v>
      </c>
      <c r="BB68">
        <v>3310</v>
      </c>
      <c r="BC68">
        <v>710</v>
      </c>
      <c r="BD68">
        <v>1080</v>
      </c>
      <c r="BE68">
        <v>0</v>
      </c>
      <c r="BF68">
        <v>22700</v>
      </c>
      <c r="BG68">
        <v>11500</v>
      </c>
    </row>
    <row r="69" spans="1:59" x14ac:dyDescent="0.25">
      <c r="A69" t="s">
        <v>203</v>
      </c>
      <c r="B69" t="s">
        <v>112</v>
      </c>
      <c r="C69" s="1">
        <v>45001</v>
      </c>
      <c r="D69" s="2">
        <v>0.58847222222222217</v>
      </c>
      <c r="E69" t="s">
        <v>112</v>
      </c>
      <c r="G69">
        <v>1</v>
      </c>
      <c r="H69" s="3">
        <v>4840000</v>
      </c>
      <c r="I69" s="3">
        <v>1250000</v>
      </c>
      <c r="J69" s="3">
        <v>13820000</v>
      </c>
      <c r="K69" s="3">
        <v>1358000</v>
      </c>
      <c r="L69">
        <v>448000</v>
      </c>
      <c r="M69">
        <v>117400</v>
      </c>
      <c r="N69" s="3">
        <v>9280000</v>
      </c>
      <c r="O69">
        <v>118700</v>
      </c>
      <c r="P69">
        <v>17210</v>
      </c>
      <c r="Q69">
        <v>60500</v>
      </c>
      <c r="R69">
        <v>24800</v>
      </c>
      <c r="S69">
        <v>112100</v>
      </c>
      <c r="T69" s="3">
        <v>22530000</v>
      </c>
      <c r="U69" s="3">
        <v>10620000</v>
      </c>
      <c r="V69">
        <v>3410</v>
      </c>
      <c r="W69">
        <v>749</v>
      </c>
      <c r="X69">
        <v>4540</v>
      </c>
      <c r="Y69">
        <v>1760</v>
      </c>
      <c r="Z69">
        <v>1400</v>
      </c>
      <c r="AA69">
        <v>415200</v>
      </c>
      <c r="AB69">
        <v>32600</v>
      </c>
      <c r="AC69">
        <v>514000</v>
      </c>
      <c r="AD69">
        <v>329000</v>
      </c>
      <c r="AE69">
        <v>368000</v>
      </c>
      <c r="AF69">
        <v>27200</v>
      </c>
      <c r="AG69">
        <v>2400</v>
      </c>
      <c r="AH69">
        <v>81</v>
      </c>
      <c r="AI69">
        <v>7.3</v>
      </c>
      <c r="AJ69">
        <v>12030</v>
      </c>
      <c r="AK69">
        <v>56</v>
      </c>
      <c r="AL69">
        <v>1261</v>
      </c>
      <c r="AM69">
        <v>736000</v>
      </c>
      <c r="AN69">
        <v>294000</v>
      </c>
      <c r="AO69">
        <v>629000</v>
      </c>
      <c r="AP69">
        <v>85100</v>
      </c>
      <c r="AQ69">
        <v>61500</v>
      </c>
      <c r="AR69">
        <v>10770</v>
      </c>
      <c r="AS69">
        <v>6710</v>
      </c>
      <c r="AT69">
        <v>10810</v>
      </c>
      <c r="AU69">
        <v>10240</v>
      </c>
      <c r="AV69">
        <v>14690</v>
      </c>
      <c r="AW69">
        <v>11620</v>
      </c>
      <c r="AX69">
        <v>10560</v>
      </c>
      <c r="AY69">
        <v>4210</v>
      </c>
      <c r="AZ69">
        <v>5340</v>
      </c>
      <c r="BA69">
        <v>3260</v>
      </c>
      <c r="BB69">
        <v>4600</v>
      </c>
      <c r="BC69">
        <v>1060</v>
      </c>
      <c r="BD69">
        <v>1840</v>
      </c>
      <c r="BE69">
        <v>0</v>
      </c>
      <c r="BF69">
        <v>36100</v>
      </c>
      <c r="BG69">
        <v>18000</v>
      </c>
    </row>
    <row r="70" spans="1:59" x14ac:dyDescent="0.25">
      <c r="A70" t="s">
        <v>204</v>
      </c>
      <c r="B70" t="s">
        <v>113</v>
      </c>
      <c r="C70" s="1">
        <v>45001</v>
      </c>
      <c r="D70" s="2">
        <v>0.58958333333333335</v>
      </c>
      <c r="E70" t="s">
        <v>113</v>
      </c>
      <c r="G70">
        <v>1</v>
      </c>
      <c r="H70">
        <v>904100</v>
      </c>
      <c r="I70">
        <v>980000</v>
      </c>
      <c r="J70">
        <v>422000</v>
      </c>
      <c r="K70">
        <v>816000</v>
      </c>
      <c r="L70">
        <v>53200</v>
      </c>
      <c r="M70">
        <v>111560</v>
      </c>
      <c r="N70">
        <v>661500</v>
      </c>
      <c r="O70">
        <v>28700</v>
      </c>
      <c r="P70">
        <v>14990</v>
      </c>
      <c r="Q70">
        <v>34500</v>
      </c>
      <c r="R70">
        <v>140000</v>
      </c>
      <c r="S70">
        <v>131400</v>
      </c>
      <c r="T70" s="3">
        <v>19600000</v>
      </c>
      <c r="U70" s="3">
        <v>9730000</v>
      </c>
      <c r="V70">
        <v>3380</v>
      </c>
      <c r="W70">
        <v>789</v>
      </c>
      <c r="X70">
        <v>866</v>
      </c>
      <c r="Y70">
        <v>1660</v>
      </c>
      <c r="Z70">
        <v>1141</v>
      </c>
      <c r="AA70">
        <v>414700</v>
      </c>
      <c r="AB70">
        <v>1073</v>
      </c>
      <c r="AC70">
        <v>4000</v>
      </c>
      <c r="AD70">
        <v>20500</v>
      </c>
      <c r="AE70">
        <v>30100</v>
      </c>
      <c r="AF70">
        <v>708</v>
      </c>
      <c r="AG70">
        <v>296</v>
      </c>
      <c r="AH70">
        <v>32</v>
      </c>
      <c r="AI70">
        <v>0</v>
      </c>
      <c r="AJ70">
        <v>11590</v>
      </c>
      <c r="AK70">
        <v>0</v>
      </c>
      <c r="AL70">
        <v>570</v>
      </c>
      <c r="AM70">
        <v>8020</v>
      </c>
      <c r="AN70">
        <v>1960</v>
      </c>
      <c r="AO70">
        <v>4300</v>
      </c>
      <c r="AP70">
        <v>547</v>
      </c>
      <c r="AQ70">
        <v>420</v>
      </c>
      <c r="AR70">
        <v>60</v>
      </c>
      <c r="AS70">
        <v>84</v>
      </c>
      <c r="AT70">
        <v>476</v>
      </c>
      <c r="AU70">
        <v>418</v>
      </c>
      <c r="AV70">
        <v>511</v>
      </c>
      <c r="AW70">
        <v>630</v>
      </c>
      <c r="AX70">
        <v>737</v>
      </c>
      <c r="AY70">
        <v>456</v>
      </c>
      <c r="AZ70">
        <v>707</v>
      </c>
      <c r="BA70">
        <v>556</v>
      </c>
      <c r="BB70">
        <v>383</v>
      </c>
      <c r="BC70">
        <v>13.1</v>
      </c>
      <c r="BD70">
        <v>127</v>
      </c>
      <c r="BE70">
        <v>0</v>
      </c>
      <c r="BF70">
        <v>229</v>
      </c>
      <c r="BG70">
        <v>139</v>
      </c>
    </row>
    <row r="71" spans="1:59" x14ac:dyDescent="0.25">
      <c r="A71" t="s">
        <v>205</v>
      </c>
      <c r="B71" t="s">
        <v>114</v>
      </c>
      <c r="C71" s="1">
        <v>45001</v>
      </c>
      <c r="D71" s="2">
        <v>0.59062500000000007</v>
      </c>
      <c r="E71" t="s">
        <v>114</v>
      </c>
      <c r="G71">
        <v>1</v>
      </c>
      <c r="H71">
        <v>993400</v>
      </c>
      <c r="I71" s="3">
        <v>2041000</v>
      </c>
      <c r="J71">
        <v>547000</v>
      </c>
      <c r="K71" s="3">
        <v>1212000</v>
      </c>
      <c r="L71">
        <v>72400</v>
      </c>
      <c r="M71">
        <v>114720</v>
      </c>
      <c r="N71">
        <v>797000</v>
      </c>
      <c r="O71">
        <v>41300</v>
      </c>
      <c r="P71">
        <v>15540</v>
      </c>
      <c r="Q71">
        <v>8560</v>
      </c>
      <c r="R71">
        <v>19060</v>
      </c>
      <c r="S71">
        <v>112700</v>
      </c>
      <c r="T71" s="3">
        <v>30800000</v>
      </c>
      <c r="U71" s="3">
        <v>12890000</v>
      </c>
      <c r="V71">
        <v>4290</v>
      </c>
      <c r="W71">
        <v>949</v>
      </c>
      <c r="X71">
        <v>909</v>
      </c>
      <c r="Y71">
        <v>1530</v>
      </c>
      <c r="Z71">
        <v>1170</v>
      </c>
      <c r="AA71">
        <v>414500</v>
      </c>
      <c r="AB71">
        <v>1300</v>
      </c>
      <c r="AC71">
        <v>12760</v>
      </c>
      <c r="AD71">
        <v>36300</v>
      </c>
      <c r="AE71">
        <v>9230</v>
      </c>
      <c r="AF71">
        <v>470</v>
      </c>
      <c r="AG71">
        <v>226</v>
      </c>
      <c r="AH71">
        <v>32</v>
      </c>
      <c r="AI71">
        <v>0</v>
      </c>
      <c r="AJ71">
        <v>11810</v>
      </c>
      <c r="AK71">
        <v>27</v>
      </c>
      <c r="AL71">
        <v>525</v>
      </c>
      <c r="AM71">
        <v>25900</v>
      </c>
      <c r="AN71">
        <v>6020</v>
      </c>
      <c r="AO71">
        <v>12200</v>
      </c>
      <c r="AP71">
        <v>1680</v>
      </c>
      <c r="AQ71">
        <v>1290</v>
      </c>
      <c r="AR71">
        <v>254</v>
      </c>
      <c r="AS71">
        <v>223</v>
      </c>
      <c r="AT71">
        <v>694</v>
      </c>
      <c r="AU71">
        <v>646</v>
      </c>
      <c r="AV71">
        <v>1029</v>
      </c>
      <c r="AW71">
        <v>1130</v>
      </c>
      <c r="AX71">
        <v>1420</v>
      </c>
      <c r="AY71">
        <v>737</v>
      </c>
      <c r="AZ71">
        <v>1360</v>
      </c>
      <c r="BA71">
        <v>992</v>
      </c>
      <c r="BB71">
        <v>149</v>
      </c>
      <c r="BC71">
        <v>15.7</v>
      </c>
      <c r="BD71">
        <v>134</v>
      </c>
      <c r="BE71">
        <v>0</v>
      </c>
      <c r="BF71">
        <v>735</v>
      </c>
      <c r="BG71">
        <v>314</v>
      </c>
    </row>
    <row r="72" spans="1:59" x14ac:dyDescent="0.25">
      <c r="A72" t="s">
        <v>206</v>
      </c>
      <c r="B72" t="s">
        <v>115</v>
      </c>
      <c r="C72" s="1">
        <v>45001</v>
      </c>
      <c r="D72" s="2">
        <v>0.5917013888888889</v>
      </c>
      <c r="E72" t="s">
        <v>115</v>
      </c>
      <c r="G72">
        <v>1</v>
      </c>
      <c r="H72" s="3">
        <v>1432000</v>
      </c>
      <c r="I72">
        <v>828000</v>
      </c>
      <c r="J72" s="3">
        <v>2460000</v>
      </c>
      <c r="K72">
        <v>766000</v>
      </c>
      <c r="L72">
        <v>123600</v>
      </c>
      <c r="M72">
        <v>112920</v>
      </c>
      <c r="N72" s="3">
        <v>2570000</v>
      </c>
      <c r="O72">
        <v>38600</v>
      </c>
      <c r="P72">
        <v>14580</v>
      </c>
      <c r="Q72">
        <v>37400</v>
      </c>
      <c r="R72">
        <v>114700</v>
      </c>
      <c r="S72">
        <v>130600</v>
      </c>
      <c r="T72" s="3">
        <v>16100000</v>
      </c>
      <c r="U72" s="3">
        <v>9340000</v>
      </c>
      <c r="V72">
        <v>3600</v>
      </c>
      <c r="W72">
        <v>885</v>
      </c>
      <c r="X72">
        <v>1580</v>
      </c>
      <c r="Y72">
        <v>1630</v>
      </c>
      <c r="Z72">
        <v>1184</v>
      </c>
      <c r="AA72">
        <v>414500</v>
      </c>
      <c r="AB72">
        <v>9070</v>
      </c>
      <c r="AC72">
        <v>70600</v>
      </c>
      <c r="AD72">
        <v>53600</v>
      </c>
      <c r="AE72">
        <v>66600</v>
      </c>
      <c r="AF72">
        <v>3390</v>
      </c>
      <c r="AG72">
        <v>732</v>
      </c>
      <c r="AH72">
        <v>48</v>
      </c>
      <c r="AI72">
        <v>0</v>
      </c>
      <c r="AJ72">
        <v>11530</v>
      </c>
      <c r="AK72">
        <v>16.399999999999999</v>
      </c>
      <c r="AL72">
        <v>611</v>
      </c>
      <c r="AM72">
        <v>137000</v>
      </c>
      <c r="AN72">
        <v>34300</v>
      </c>
      <c r="AO72">
        <v>75600</v>
      </c>
      <c r="AP72">
        <v>9900</v>
      </c>
      <c r="AQ72">
        <v>6990</v>
      </c>
      <c r="AR72">
        <v>1290</v>
      </c>
      <c r="AS72">
        <v>820</v>
      </c>
      <c r="AT72">
        <v>1570</v>
      </c>
      <c r="AU72">
        <v>1360</v>
      </c>
      <c r="AV72">
        <v>2040</v>
      </c>
      <c r="AW72">
        <v>1850</v>
      </c>
      <c r="AX72">
        <v>1700</v>
      </c>
      <c r="AY72">
        <v>784</v>
      </c>
      <c r="AZ72">
        <v>1250</v>
      </c>
      <c r="BA72">
        <v>832</v>
      </c>
      <c r="BB72">
        <v>838</v>
      </c>
      <c r="BC72">
        <v>125</v>
      </c>
      <c r="BD72">
        <v>291</v>
      </c>
      <c r="BE72">
        <v>0</v>
      </c>
      <c r="BF72">
        <v>3860</v>
      </c>
      <c r="BG72">
        <v>2060</v>
      </c>
    </row>
    <row r="73" spans="1:59" x14ac:dyDescent="0.25">
      <c r="A73" t="s">
        <v>207</v>
      </c>
      <c r="B73" t="s">
        <v>116</v>
      </c>
      <c r="C73" s="1">
        <v>45001</v>
      </c>
      <c r="D73" s="2">
        <v>0.59277777777777774</v>
      </c>
      <c r="E73" t="s">
        <v>116</v>
      </c>
      <c r="G73">
        <v>1</v>
      </c>
      <c r="H73" s="3">
        <v>2530000</v>
      </c>
      <c r="I73">
        <v>449000</v>
      </c>
      <c r="J73" s="3">
        <v>5630000</v>
      </c>
      <c r="K73">
        <v>756000</v>
      </c>
      <c r="L73">
        <v>352000</v>
      </c>
      <c r="M73">
        <v>112960</v>
      </c>
      <c r="N73" s="3">
        <v>4040000</v>
      </c>
      <c r="O73">
        <v>79700</v>
      </c>
      <c r="P73">
        <v>14350</v>
      </c>
      <c r="Q73">
        <v>41900</v>
      </c>
      <c r="R73">
        <v>102600</v>
      </c>
      <c r="S73">
        <v>127400</v>
      </c>
      <c r="T73" s="3">
        <v>12850000</v>
      </c>
      <c r="U73" s="3">
        <v>7720000</v>
      </c>
      <c r="V73">
        <v>2820</v>
      </c>
      <c r="W73">
        <v>861</v>
      </c>
      <c r="X73">
        <v>2390</v>
      </c>
      <c r="Y73">
        <v>1580</v>
      </c>
      <c r="Z73">
        <v>1158</v>
      </c>
      <c r="AA73">
        <v>414500</v>
      </c>
      <c r="AB73">
        <v>7710</v>
      </c>
      <c r="AC73">
        <v>265000</v>
      </c>
      <c r="AD73">
        <v>153000</v>
      </c>
      <c r="AE73">
        <v>160000</v>
      </c>
      <c r="AF73">
        <v>10500</v>
      </c>
      <c r="AG73">
        <v>1270</v>
      </c>
      <c r="AH73">
        <v>69</v>
      </c>
      <c r="AI73">
        <v>0</v>
      </c>
      <c r="AJ73">
        <v>11620</v>
      </c>
      <c r="AK73">
        <v>21</v>
      </c>
      <c r="AL73">
        <v>631</v>
      </c>
      <c r="AM73">
        <v>374000</v>
      </c>
      <c r="AN73">
        <v>129000</v>
      </c>
      <c r="AO73">
        <v>272000</v>
      </c>
      <c r="AP73">
        <v>36800</v>
      </c>
      <c r="AQ73">
        <v>26500</v>
      </c>
      <c r="AR73">
        <v>4540</v>
      </c>
      <c r="AS73">
        <v>3040</v>
      </c>
      <c r="AT73">
        <v>4890</v>
      </c>
      <c r="AU73">
        <v>4390</v>
      </c>
      <c r="AV73">
        <v>6640</v>
      </c>
      <c r="AW73">
        <v>4980</v>
      </c>
      <c r="AX73">
        <v>4660</v>
      </c>
      <c r="AY73">
        <v>1910</v>
      </c>
      <c r="AZ73">
        <v>2460</v>
      </c>
      <c r="BA73">
        <v>1560</v>
      </c>
      <c r="BB73">
        <v>1820</v>
      </c>
      <c r="BC73">
        <v>365</v>
      </c>
      <c r="BD73">
        <v>890</v>
      </c>
      <c r="BE73">
        <v>0</v>
      </c>
      <c r="BF73">
        <v>13500</v>
      </c>
      <c r="BG73">
        <v>6890</v>
      </c>
    </row>
    <row r="74" spans="1:59" x14ac:dyDescent="0.25">
      <c r="A74" t="s">
        <v>208</v>
      </c>
      <c r="B74" t="s">
        <v>117</v>
      </c>
      <c r="C74" s="1">
        <v>45001</v>
      </c>
      <c r="D74" s="2">
        <v>0.59386574074074072</v>
      </c>
      <c r="E74" t="s">
        <v>117</v>
      </c>
      <c r="G74">
        <v>1</v>
      </c>
      <c r="H74">
        <v>924300</v>
      </c>
      <c r="I74" s="3">
        <v>3210000</v>
      </c>
      <c r="J74">
        <v>305000</v>
      </c>
      <c r="K74" s="3">
        <v>1195000</v>
      </c>
      <c r="L74">
        <v>80200</v>
      </c>
      <c r="M74">
        <v>113430</v>
      </c>
      <c r="N74">
        <v>568500</v>
      </c>
      <c r="O74">
        <v>27840</v>
      </c>
      <c r="P74">
        <v>14070</v>
      </c>
      <c r="Q74">
        <v>5850</v>
      </c>
      <c r="R74">
        <v>19400</v>
      </c>
      <c r="S74">
        <v>111700</v>
      </c>
      <c r="T74" s="3">
        <v>32100000</v>
      </c>
      <c r="U74" s="3">
        <v>12490000</v>
      </c>
      <c r="V74">
        <v>3760</v>
      </c>
      <c r="W74">
        <v>802</v>
      </c>
      <c r="X74">
        <v>804</v>
      </c>
      <c r="Y74">
        <v>1590</v>
      </c>
      <c r="Z74">
        <v>1160</v>
      </c>
      <c r="AA74">
        <v>413400</v>
      </c>
      <c r="AB74">
        <v>1055</v>
      </c>
      <c r="AC74">
        <v>1210</v>
      </c>
      <c r="AD74">
        <v>15650</v>
      </c>
      <c r="AE74">
        <v>3440</v>
      </c>
      <c r="AF74">
        <v>107</v>
      </c>
      <c r="AG74">
        <v>282</v>
      </c>
      <c r="AH74">
        <v>60</v>
      </c>
      <c r="AI74">
        <v>0</v>
      </c>
      <c r="AJ74">
        <v>11440</v>
      </c>
      <c r="AK74">
        <v>17.600000000000001</v>
      </c>
      <c r="AL74">
        <v>536</v>
      </c>
      <c r="AM74">
        <v>2300</v>
      </c>
      <c r="AN74">
        <v>1330</v>
      </c>
      <c r="AO74">
        <v>3720</v>
      </c>
      <c r="AP74">
        <v>388</v>
      </c>
      <c r="AQ74">
        <v>269</v>
      </c>
      <c r="AR74">
        <v>75</v>
      </c>
      <c r="AS74">
        <v>84</v>
      </c>
      <c r="AT74">
        <v>334</v>
      </c>
      <c r="AU74">
        <v>234</v>
      </c>
      <c r="AV74">
        <v>414</v>
      </c>
      <c r="AW74">
        <v>515</v>
      </c>
      <c r="AX74">
        <v>657</v>
      </c>
      <c r="AY74">
        <v>339</v>
      </c>
      <c r="AZ74">
        <v>681</v>
      </c>
      <c r="BA74">
        <v>574</v>
      </c>
      <c r="BB74">
        <v>70</v>
      </c>
      <c r="BC74">
        <v>0</v>
      </c>
      <c r="BD74">
        <v>113</v>
      </c>
      <c r="BE74">
        <v>0</v>
      </c>
      <c r="BF74">
        <v>83</v>
      </c>
      <c r="BG74">
        <v>20</v>
      </c>
    </row>
    <row r="75" spans="1:59" x14ac:dyDescent="0.25">
      <c r="A75" t="s">
        <v>209</v>
      </c>
      <c r="B75" t="s">
        <v>122</v>
      </c>
      <c r="C75" s="1">
        <v>45001</v>
      </c>
      <c r="D75" s="2">
        <v>0.60255787037037034</v>
      </c>
      <c r="E75" t="s">
        <v>122</v>
      </c>
      <c r="G75">
        <v>1</v>
      </c>
      <c r="H75" s="3">
        <v>1354000</v>
      </c>
      <c r="I75" s="3">
        <v>2340000</v>
      </c>
      <c r="J75" s="3">
        <v>2840000</v>
      </c>
      <c r="K75">
        <v>538000</v>
      </c>
      <c r="L75">
        <v>53500</v>
      </c>
      <c r="M75">
        <v>110500</v>
      </c>
      <c r="N75" s="3">
        <v>2200000</v>
      </c>
      <c r="O75">
        <v>26200</v>
      </c>
      <c r="P75">
        <v>10580</v>
      </c>
      <c r="Q75">
        <v>19900</v>
      </c>
      <c r="R75">
        <v>25100</v>
      </c>
      <c r="S75">
        <v>110900</v>
      </c>
      <c r="T75" s="3">
        <v>52100000</v>
      </c>
      <c r="U75" s="3">
        <v>6540000</v>
      </c>
      <c r="V75">
        <v>1470</v>
      </c>
      <c r="W75">
        <v>576</v>
      </c>
      <c r="X75">
        <v>2010</v>
      </c>
      <c r="Y75">
        <v>1171</v>
      </c>
      <c r="Z75">
        <v>1077</v>
      </c>
      <c r="AA75">
        <v>405300</v>
      </c>
      <c r="AB75">
        <v>7510</v>
      </c>
      <c r="AC75">
        <v>48600</v>
      </c>
      <c r="AD75">
        <v>5700</v>
      </c>
      <c r="AE75">
        <v>12500</v>
      </c>
      <c r="AF75">
        <v>6220</v>
      </c>
      <c r="AG75">
        <v>592</v>
      </c>
      <c r="AH75">
        <v>62</v>
      </c>
      <c r="AI75">
        <v>0</v>
      </c>
      <c r="AJ75">
        <v>11300</v>
      </c>
      <c r="AK75">
        <v>46</v>
      </c>
      <c r="AL75">
        <v>561</v>
      </c>
      <c r="AM75">
        <v>14900</v>
      </c>
      <c r="AN75">
        <v>6100</v>
      </c>
      <c r="AO75">
        <v>11900</v>
      </c>
      <c r="AP75">
        <v>1520</v>
      </c>
      <c r="AQ75">
        <v>930</v>
      </c>
      <c r="AR75">
        <v>179</v>
      </c>
      <c r="AS75">
        <v>128</v>
      </c>
      <c r="AT75">
        <v>449</v>
      </c>
      <c r="AU75">
        <v>201</v>
      </c>
      <c r="AV75">
        <v>252</v>
      </c>
      <c r="AW75">
        <v>197</v>
      </c>
      <c r="AX75">
        <v>212</v>
      </c>
      <c r="AY75">
        <v>72</v>
      </c>
      <c r="AZ75">
        <v>136</v>
      </c>
      <c r="BA75">
        <v>102</v>
      </c>
      <c r="BB75">
        <v>174</v>
      </c>
      <c r="BC75">
        <v>171</v>
      </c>
      <c r="BD75">
        <v>94</v>
      </c>
      <c r="BE75">
        <v>4.4000000000000004</v>
      </c>
      <c r="BF75">
        <v>1030</v>
      </c>
      <c r="BG75">
        <v>441</v>
      </c>
    </row>
    <row r="76" spans="1:59" x14ac:dyDescent="0.25">
      <c r="A76" t="s">
        <v>210</v>
      </c>
      <c r="B76" t="s">
        <v>123</v>
      </c>
      <c r="C76" s="1">
        <v>45001</v>
      </c>
      <c r="D76" s="2">
        <v>0.60866898148148152</v>
      </c>
      <c r="E76" t="s">
        <v>123</v>
      </c>
      <c r="G76">
        <v>1</v>
      </c>
      <c r="H76" s="3">
        <v>1775000</v>
      </c>
      <c r="I76" s="3">
        <v>2690000</v>
      </c>
      <c r="J76" s="3">
        <v>3760000</v>
      </c>
      <c r="K76">
        <v>696000</v>
      </c>
      <c r="L76">
        <v>62900</v>
      </c>
      <c r="M76">
        <v>110390</v>
      </c>
      <c r="N76" s="3">
        <v>2766000</v>
      </c>
      <c r="O76">
        <v>32200</v>
      </c>
      <c r="P76">
        <v>10660</v>
      </c>
      <c r="Q76">
        <v>18600</v>
      </c>
      <c r="R76">
        <v>15400</v>
      </c>
      <c r="S76">
        <v>109300</v>
      </c>
      <c r="T76" s="3">
        <v>64100000</v>
      </c>
      <c r="U76" s="3">
        <v>6130000</v>
      </c>
      <c r="V76">
        <v>1590</v>
      </c>
      <c r="W76">
        <v>593</v>
      </c>
      <c r="X76">
        <v>2530</v>
      </c>
      <c r="Y76">
        <v>1136</v>
      </c>
      <c r="Z76">
        <v>989</v>
      </c>
      <c r="AA76">
        <v>405900</v>
      </c>
      <c r="AB76">
        <v>10050</v>
      </c>
      <c r="AC76">
        <v>62800</v>
      </c>
      <c r="AD76">
        <v>8080</v>
      </c>
      <c r="AE76">
        <v>16460</v>
      </c>
      <c r="AF76">
        <v>9120</v>
      </c>
      <c r="AG76">
        <v>693</v>
      </c>
      <c r="AH76">
        <v>57</v>
      </c>
      <c r="AI76">
        <v>0</v>
      </c>
      <c r="AJ76">
        <v>12120</v>
      </c>
      <c r="AK76">
        <v>93</v>
      </c>
      <c r="AL76">
        <v>554</v>
      </c>
      <c r="AM76">
        <v>21600</v>
      </c>
      <c r="AN76">
        <v>8440</v>
      </c>
      <c r="AO76">
        <v>16680</v>
      </c>
      <c r="AP76">
        <v>2130</v>
      </c>
      <c r="AQ76">
        <v>1280</v>
      </c>
      <c r="AR76">
        <v>192</v>
      </c>
      <c r="AS76">
        <v>189</v>
      </c>
      <c r="AT76">
        <v>460</v>
      </c>
      <c r="AU76">
        <v>292</v>
      </c>
      <c r="AV76">
        <v>329</v>
      </c>
      <c r="AW76">
        <v>264</v>
      </c>
      <c r="AX76">
        <v>245</v>
      </c>
      <c r="AY76">
        <v>131</v>
      </c>
      <c r="AZ76">
        <v>148</v>
      </c>
      <c r="BA76">
        <v>114</v>
      </c>
      <c r="BB76">
        <v>254</v>
      </c>
      <c r="BC76">
        <v>379</v>
      </c>
      <c r="BD76">
        <v>205</v>
      </c>
      <c r="BE76">
        <v>0</v>
      </c>
      <c r="BF76">
        <v>1760</v>
      </c>
      <c r="BG76">
        <v>718</v>
      </c>
    </row>
    <row r="77" spans="1:59" x14ac:dyDescent="0.25">
      <c r="A77" t="s">
        <v>211</v>
      </c>
      <c r="B77" t="s">
        <v>124</v>
      </c>
      <c r="C77" s="1">
        <v>45001</v>
      </c>
      <c r="D77" s="2">
        <v>0.60972222222222217</v>
      </c>
      <c r="E77" t="s">
        <v>124</v>
      </c>
      <c r="G77">
        <v>1</v>
      </c>
      <c r="H77" s="3">
        <v>1649000</v>
      </c>
      <c r="I77" s="3">
        <v>2840000</v>
      </c>
      <c r="J77" s="3">
        <v>3580000</v>
      </c>
      <c r="K77">
        <v>713000</v>
      </c>
      <c r="L77">
        <v>59300</v>
      </c>
      <c r="M77">
        <v>110400</v>
      </c>
      <c r="N77" s="3">
        <v>2860000</v>
      </c>
      <c r="O77">
        <v>30900</v>
      </c>
      <c r="P77">
        <v>10310</v>
      </c>
      <c r="Q77">
        <v>17800</v>
      </c>
      <c r="R77">
        <v>14620</v>
      </c>
      <c r="S77">
        <v>109100</v>
      </c>
      <c r="T77" s="3">
        <v>63100000</v>
      </c>
      <c r="U77" s="3">
        <v>6530000</v>
      </c>
      <c r="V77">
        <v>2320</v>
      </c>
      <c r="W77">
        <v>694</v>
      </c>
      <c r="X77">
        <v>2900</v>
      </c>
      <c r="Y77">
        <v>1174</v>
      </c>
      <c r="Z77">
        <v>1065</v>
      </c>
      <c r="AA77">
        <v>405500</v>
      </c>
      <c r="AB77">
        <v>10510</v>
      </c>
      <c r="AC77">
        <v>60400</v>
      </c>
      <c r="AD77">
        <v>7270</v>
      </c>
      <c r="AE77">
        <v>14560</v>
      </c>
      <c r="AF77">
        <v>8430</v>
      </c>
      <c r="AG77">
        <v>769</v>
      </c>
      <c r="AH77">
        <v>30</v>
      </c>
      <c r="AI77">
        <v>0</v>
      </c>
      <c r="AJ77">
        <v>11840</v>
      </c>
      <c r="AK77">
        <v>31</v>
      </c>
      <c r="AL77">
        <v>607</v>
      </c>
      <c r="AM77">
        <v>20600</v>
      </c>
      <c r="AN77">
        <v>7870</v>
      </c>
      <c r="AO77">
        <v>14900</v>
      </c>
      <c r="AP77">
        <v>1860</v>
      </c>
      <c r="AQ77">
        <v>1140</v>
      </c>
      <c r="AR77">
        <v>174</v>
      </c>
      <c r="AS77">
        <v>174</v>
      </c>
      <c r="AT77">
        <v>427</v>
      </c>
      <c r="AU77">
        <v>228</v>
      </c>
      <c r="AV77">
        <v>292</v>
      </c>
      <c r="AW77">
        <v>208</v>
      </c>
      <c r="AX77">
        <v>211</v>
      </c>
      <c r="AY77">
        <v>90</v>
      </c>
      <c r="AZ77">
        <v>119</v>
      </c>
      <c r="BA77">
        <v>122</v>
      </c>
      <c r="BB77">
        <v>208</v>
      </c>
      <c r="BC77">
        <v>300</v>
      </c>
      <c r="BD77">
        <v>134</v>
      </c>
      <c r="BE77">
        <v>0</v>
      </c>
      <c r="BF77">
        <v>1670</v>
      </c>
      <c r="BG77">
        <v>657</v>
      </c>
    </row>
    <row r="78" spans="1:59" x14ac:dyDescent="0.25">
      <c r="A78" t="s">
        <v>212</v>
      </c>
      <c r="B78" t="s">
        <v>125</v>
      </c>
      <c r="C78" s="1">
        <v>45001</v>
      </c>
      <c r="D78" s="2">
        <v>0.61078703703703707</v>
      </c>
      <c r="E78" t="s">
        <v>125</v>
      </c>
      <c r="G78">
        <v>1</v>
      </c>
      <c r="H78" s="3">
        <v>1431000</v>
      </c>
      <c r="I78" s="3">
        <v>1810000</v>
      </c>
      <c r="J78" s="3">
        <v>2170000</v>
      </c>
      <c r="K78">
        <v>482000</v>
      </c>
      <c r="L78">
        <v>51000</v>
      </c>
      <c r="M78">
        <v>109900</v>
      </c>
      <c r="N78" s="3">
        <v>1696000</v>
      </c>
      <c r="O78">
        <v>22900</v>
      </c>
      <c r="P78">
        <v>10290</v>
      </c>
      <c r="Q78">
        <v>17800</v>
      </c>
      <c r="R78">
        <v>17970</v>
      </c>
      <c r="S78">
        <v>108500</v>
      </c>
      <c r="T78" s="3">
        <v>47800000</v>
      </c>
      <c r="U78" s="3">
        <v>5370000</v>
      </c>
      <c r="V78">
        <v>1640</v>
      </c>
      <c r="W78">
        <v>640</v>
      </c>
      <c r="X78">
        <v>2050</v>
      </c>
      <c r="Y78">
        <v>1086</v>
      </c>
      <c r="Z78">
        <v>1102</v>
      </c>
      <c r="AA78">
        <v>407200</v>
      </c>
      <c r="AB78">
        <v>5820</v>
      </c>
      <c r="AC78">
        <v>29400</v>
      </c>
      <c r="AD78">
        <v>5080</v>
      </c>
      <c r="AE78">
        <v>12270</v>
      </c>
      <c r="AF78">
        <v>5590</v>
      </c>
      <c r="AG78">
        <v>459</v>
      </c>
      <c r="AH78">
        <v>46</v>
      </c>
      <c r="AI78">
        <v>0</v>
      </c>
      <c r="AJ78">
        <v>11890</v>
      </c>
      <c r="AK78">
        <v>15.9</v>
      </c>
      <c r="AL78">
        <v>614</v>
      </c>
      <c r="AM78">
        <v>9920</v>
      </c>
      <c r="AN78">
        <v>4450</v>
      </c>
      <c r="AO78">
        <v>8830</v>
      </c>
      <c r="AP78">
        <v>1020</v>
      </c>
      <c r="AQ78">
        <v>756</v>
      </c>
      <c r="AR78">
        <v>127</v>
      </c>
      <c r="AS78">
        <v>118</v>
      </c>
      <c r="AT78">
        <v>382</v>
      </c>
      <c r="AU78">
        <v>207</v>
      </c>
      <c r="AV78">
        <v>235</v>
      </c>
      <c r="AW78">
        <v>149</v>
      </c>
      <c r="AX78">
        <v>163</v>
      </c>
      <c r="AY78">
        <v>80</v>
      </c>
      <c r="AZ78">
        <v>119</v>
      </c>
      <c r="BA78">
        <v>59</v>
      </c>
      <c r="BB78">
        <v>195</v>
      </c>
      <c r="BC78">
        <v>236</v>
      </c>
      <c r="BD78">
        <v>115</v>
      </c>
      <c r="BE78">
        <v>14.1</v>
      </c>
      <c r="BF78">
        <v>990</v>
      </c>
      <c r="BG78">
        <v>441</v>
      </c>
    </row>
    <row r="79" spans="1:59" x14ac:dyDescent="0.25">
      <c r="A79" t="s">
        <v>213</v>
      </c>
      <c r="B79" t="s">
        <v>126</v>
      </c>
      <c r="C79" s="1">
        <v>45001</v>
      </c>
      <c r="D79" s="2">
        <v>0.61186342592592591</v>
      </c>
      <c r="E79" t="s">
        <v>126</v>
      </c>
      <c r="G79">
        <v>1</v>
      </c>
      <c r="H79">
        <v>980000</v>
      </c>
      <c r="I79">
        <v>51000</v>
      </c>
      <c r="J79">
        <v>225000</v>
      </c>
      <c r="K79">
        <v>156300</v>
      </c>
      <c r="L79">
        <v>35590</v>
      </c>
      <c r="M79">
        <v>110890</v>
      </c>
      <c r="N79">
        <v>542400</v>
      </c>
      <c r="O79">
        <v>11340</v>
      </c>
      <c r="P79">
        <v>9290</v>
      </c>
      <c r="Q79">
        <v>1590</v>
      </c>
      <c r="R79">
        <v>3650</v>
      </c>
      <c r="S79">
        <v>106400</v>
      </c>
      <c r="T79" s="3">
        <v>2560000</v>
      </c>
      <c r="U79" s="3">
        <v>10470000</v>
      </c>
      <c r="V79">
        <v>19210</v>
      </c>
      <c r="W79">
        <v>1123</v>
      </c>
      <c r="X79">
        <v>1630</v>
      </c>
      <c r="Y79">
        <v>1370</v>
      </c>
      <c r="Z79">
        <v>1055</v>
      </c>
      <c r="AA79">
        <v>407200</v>
      </c>
      <c r="AB79">
        <v>605</v>
      </c>
      <c r="AC79">
        <v>1430</v>
      </c>
      <c r="AD79">
        <v>552</v>
      </c>
      <c r="AE79">
        <v>862</v>
      </c>
      <c r="AF79">
        <v>511</v>
      </c>
      <c r="AG79">
        <v>79</v>
      </c>
      <c r="AH79">
        <v>31</v>
      </c>
      <c r="AI79">
        <v>10.199999999999999</v>
      </c>
      <c r="AJ79">
        <v>10890</v>
      </c>
      <c r="AK79">
        <v>55</v>
      </c>
      <c r="AL79">
        <v>491</v>
      </c>
      <c r="AM79">
        <v>1490</v>
      </c>
      <c r="AN79">
        <v>740</v>
      </c>
      <c r="AO79">
        <v>1530</v>
      </c>
      <c r="AP79">
        <v>163</v>
      </c>
      <c r="AQ79">
        <v>102</v>
      </c>
      <c r="AR79">
        <v>16</v>
      </c>
      <c r="AS79">
        <v>22</v>
      </c>
      <c r="AT79">
        <v>266</v>
      </c>
      <c r="AU79">
        <v>80</v>
      </c>
      <c r="AV79">
        <v>25</v>
      </c>
      <c r="AW79">
        <v>15.1</v>
      </c>
      <c r="AX79">
        <v>34</v>
      </c>
      <c r="AY79">
        <v>0</v>
      </c>
      <c r="AZ79">
        <v>0</v>
      </c>
      <c r="BA79">
        <v>22</v>
      </c>
      <c r="BB79">
        <v>19</v>
      </c>
      <c r="BC79">
        <v>11.8</v>
      </c>
      <c r="BD79">
        <v>133</v>
      </c>
      <c r="BE79">
        <v>0</v>
      </c>
      <c r="BF79">
        <v>64</v>
      </c>
      <c r="BG79">
        <v>53</v>
      </c>
    </row>
    <row r="80" spans="1:59" x14ac:dyDescent="0.25">
      <c r="A80" t="s">
        <v>214</v>
      </c>
      <c r="B80" t="s">
        <v>127</v>
      </c>
      <c r="C80" s="1">
        <v>45001</v>
      </c>
      <c r="D80" s="2">
        <v>0.61296296296296293</v>
      </c>
      <c r="E80" t="s">
        <v>127</v>
      </c>
      <c r="G80">
        <v>1</v>
      </c>
      <c r="H80" s="3">
        <v>2331000</v>
      </c>
      <c r="I80" s="3">
        <v>1511000</v>
      </c>
      <c r="J80" s="3">
        <v>2690000</v>
      </c>
      <c r="K80">
        <v>453000</v>
      </c>
      <c r="L80">
        <v>55700</v>
      </c>
      <c r="M80">
        <v>110500</v>
      </c>
      <c r="N80" s="3">
        <v>1263000</v>
      </c>
      <c r="O80">
        <v>22740</v>
      </c>
      <c r="P80">
        <v>9680</v>
      </c>
      <c r="Q80">
        <v>12090</v>
      </c>
      <c r="R80">
        <v>11760</v>
      </c>
      <c r="S80">
        <v>109620</v>
      </c>
      <c r="T80" s="3">
        <v>37900000</v>
      </c>
      <c r="U80" s="3">
        <v>6930000</v>
      </c>
      <c r="V80">
        <v>5160</v>
      </c>
      <c r="W80">
        <v>689</v>
      </c>
      <c r="X80">
        <v>3230</v>
      </c>
      <c r="Y80">
        <v>1128</v>
      </c>
      <c r="Z80">
        <v>996</v>
      </c>
      <c r="AA80">
        <v>407200</v>
      </c>
      <c r="AB80">
        <v>3460</v>
      </c>
      <c r="AC80">
        <v>22000</v>
      </c>
      <c r="AD80">
        <v>5370</v>
      </c>
      <c r="AE80">
        <v>10350</v>
      </c>
      <c r="AF80">
        <v>6680</v>
      </c>
      <c r="AG80">
        <v>507</v>
      </c>
      <c r="AH80">
        <v>61</v>
      </c>
      <c r="AI80">
        <v>0</v>
      </c>
      <c r="AJ80">
        <v>11510</v>
      </c>
      <c r="AK80">
        <v>23</v>
      </c>
      <c r="AL80">
        <v>566</v>
      </c>
      <c r="AM80">
        <v>8420</v>
      </c>
      <c r="AN80">
        <v>6290</v>
      </c>
      <c r="AO80">
        <v>11800</v>
      </c>
      <c r="AP80">
        <v>1540</v>
      </c>
      <c r="AQ80">
        <v>970</v>
      </c>
      <c r="AR80">
        <v>126</v>
      </c>
      <c r="AS80">
        <v>120</v>
      </c>
      <c r="AT80">
        <v>408</v>
      </c>
      <c r="AU80">
        <v>246</v>
      </c>
      <c r="AV80">
        <v>212</v>
      </c>
      <c r="AW80">
        <v>152</v>
      </c>
      <c r="AX80">
        <v>174</v>
      </c>
      <c r="AY80">
        <v>87</v>
      </c>
      <c r="AZ80">
        <v>115</v>
      </c>
      <c r="BA80">
        <v>79</v>
      </c>
      <c r="BB80">
        <v>177</v>
      </c>
      <c r="BC80">
        <v>276</v>
      </c>
      <c r="BD80">
        <v>134</v>
      </c>
      <c r="BE80">
        <v>0</v>
      </c>
      <c r="BF80">
        <v>1190</v>
      </c>
      <c r="BG80">
        <v>428</v>
      </c>
    </row>
    <row r="81" spans="1:59" x14ac:dyDescent="0.25">
      <c r="A81" t="s">
        <v>215</v>
      </c>
      <c r="B81" t="s">
        <v>128</v>
      </c>
      <c r="C81" s="1">
        <v>45001</v>
      </c>
      <c r="D81" s="2">
        <v>0.61401620370370369</v>
      </c>
      <c r="E81" t="s">
        <v>128</v>
      </c>
      <c r="G81">
        <v>1</v>
      </c>
      <c r="H81" s="3">
        <v>1203000</v>
      </c>
      <c r="I81" s="3">
        <v>2580000</v>
      </c>
      <c r="J81" s="3">
        <v>1440000</v>
      </c>
      <c r="K81">
        <v>475000</v>
      </c>
      <c r="L81">
        <v>47000</v>
      </c>
      <c r="M81">
        <v>109910</v>
      </c>
      <c r="N81" s="3">
        <v>1255000</v>
      </c>
      <c r="O81">
        <v>19100</v>
      </c>
      <c r="P81">
        <v>10580</v>
      </c>
      <c r="Q81">
        <v>12590</v>
      </c>
      <c r="R81">
        <v>19400</v>
      </c>
      <c r="S81">
        <v>109280</v>
      </c>
      <c r="T81" s="3">
        <v>44400000</v>
      </c>
      <c r="U81" s="3">
        <v>5660000</v>
      </c>
      <c r="V81">
        <v>2290</v>
      </c>
      <c r="W81">
        <v>610</v>
      </c>
      <c r="X81">
        <v>1860</v>
      </c>
      <c r="Y81">
        <v>1107</v>
      </c>
      <c r="Z81">
        <v>1044</v>
      </c>
      <c r="AA81">
        <v>406900</v>
      </c>
      <c r="AB81">
        <v>3850</v>
      </c>
      <c r="AC81">
        <v>19200</v>
      </c>
      <c r="AD81">
        <v>3460</v>
      </c>
      <c r="AE81">
        <v>7370</v>
      </c>
      <c r="AF81">
        <v>3370</v>
      </c>
      <c r="AG81">
        <v>591</v>
      </c>
      <c r="AH81">
        <v>51</v>
      </c>
      <c r="AI81">
        <v>0</v>
      </c>
      <c r="AJ81">
        <v>11360</v>
      </c>
      <c r="AK81">
        <v>66</v>
      </c>
      <c r="AL81">
        <v>655</v>
      </c>
      <c r="AM81">
        <v>6400</v>
      </c>
      <c r="AN81">
        <v>2720</v>
      </c>
      <c r="AO81">
        <v>5350</v>
      </c>
      <c r="AP81">
        <v>670</v>
      </c>
      <c r="AQ81">
        <v>450</v>
      </c>
      <c r="AR81">
        <v>57</v>
      </c>
      <c r="AS81">
        <v>61</v>
      </c>
      <c r="AT81">
        <v>322</v>
      </c>
      <c r="AU81">
        <v>152</v>
      </c>
      <c r="AV81">
        <v>111</v>
      </c>
      <c r="AW81">
        <v>125</v>
      </c>
      <c r="AX81">
        <v>114</v>
      </c>
      <c r="AY81">
        <v>53</v>
      </c>
      <c r="AZ81">
        <v>110</v>
      </c>
      <c r="BA81">
        <v>66</v>
      </c>
      <c r="BB81">
        <v>120</v>
      </c>
      <c r="BC81">
        <v>131</v>
      </c>
      <c r="BD81">
        <v>106</v>
      </c>
      <c r="BE81">
        <v>0</v>
      </c>
      <c r="BF81">
        <v>449</v>
      </c>
      <c r="BG81">
        <v>208</v>
      </c>
    </row>
    <row r="82" spans="1:59" x14ac:dyDescent="0.25">
      <c r="A82" t="s">
        <v>216</v>
      </c>
      <c r="B82" t="s">
        <v>129</v>
      </c>
      <c r="C82" s="1">
        <v>45001</v>
      </c>
      <c r="D82" s="2">
        <v>0.61508101851851849</v>
      </c>
      <c r="E82" t="s">
        <v>129</v>
      </c>
      <c r="G82">
        <v>1</v>
      </c>
      <c r="H82">
        <v>984000</v>
      </c>
      <c r="I82">
        <v>791000</v>
      </c>
      <c r="J82" s="3">
        <v>1481000</v>
      </c>
      <c r="K82">
        <v>283800</v>
      </c>
      <c r="L82">
        <v>41050</v>
      </c>
      <c r="M82">
        <v>109910</v>
      </c>
      <c r="N82">
        <v>666200</v>
      </c>
      <c r="O82">
        <v>14520</v>
      </c>
      <c r="P82">
        <v>9660</v>
      </c>
      <c r="Q82">
        <v>17980</v>
      </c>
      <c r="R82">
        <v>8910</v>
      </c>
      <c r="S82">
        <v>106400</v>
      </c>
      <c r="T82" s="3">
        <v>21990000</v>
      </c>
      <c r="U82" s="3">
        <v>6810000</v>
      </c>
      <c r="V82">
        <v>7420</v>
      </c>
      <c r="W82">
        <v>749</v>
      </c>
      <c r="X82">
        <v>3820</v>
      </c>
      <c r="Y82">
        <v>1131</v>
      </c>
      <c r="Z82">
        <v>1121</v>
      </c>
      <c r="AA82">
        <v>406800</v>
      </c>
      <c r="AB82">
        <v>988</v>
      </c>
      <c r="AC82">
        <v>1810</v>
      </c>
      <c r="AD82">
        <v>2160</v>
      </c>
      <c r="AE82">
        <v>9720</v>
      </c>
      <c r="AF82">
        <v>4020</v>
      </c>
      <c r="AG82">
        <v>523</v>
      </c>
      <c r="AH82">
        <v>26</v>
      </c>
      <c r="AI82">
        <v>0</v>
      </c>
      <c r="AJ82">
        <v>10930</v>
      </c>
      <c r="AK82">
        <v>21</v>
      </c>
      <c r="AL82">
        <v>537</v>
      </c>
      <c r="AM82">
        <v>746</v>
      </c>
      <c r="AN82">
        <v>1950</v>
      </c>
      <c r="AO82">
        <v>3750</v>
      </c>
      <c r="AP82">
        <v>438</v>
      </c>
      <c r="AQ82">
        <v>263</v>
      </c>
      <c r="AR82">
        <v>22</v>
      </c>
      <c r="AS82">
        <v>65</v>
      </c>
      <c r="AT82">
        <v>305</v>
      </c>
      <c r="AU82">
        <v>136</v>
      </c>
      <c r="AV82">
        <v>88</v>
      </c>
      <c r="AW82">
        <v>73</v>
      </c>
      <c r="AX82">
        <v>72</v>
      </c>
      <c r="AY82">
        <v>11.7</v>
      </c>
      <c r="AZ82">
        <v>42</v>
      </c>
      <c r="BA82">
        <v>59</v>
      </c>
      <c r="BB82">
        <v>142</v>
      </c>
      <c r="BC82">
        <v>115</v>
      </c>
      <c r="BD82">
        <v>115</v>
      </c>
      <c r="BE82">
        <v>0</v>
      </c>
      <c r="BF82">
        <v>491</v>
      </c>
      <c r="BG82">
        <v>245</v>
      </c>
    </row>
    <row r="83" spans="1:59" x14ac:dyDescent="0.25">
      <c r="A83" t="s">
        <v>217</v>
      </c>
      <c r="B83" t="s">
        <v>130</v>
      </c>
      <c r="C83" s="1">
        <v>45001</v>
      </c>
      <c r="D83" s="2">
        <v>0.61615740740740743</v>
      </c>
      <c r="E83" t="s">
        <v>130</v>
      </c>
      <c r="G83">
        <v>1</v>
      </c>
      <c r="H83" s="3">
        <v>1223000</v>
      </c>
      <c r="I83">
        <v>4100</v>
      </c>
      <c r="J83">
        <v>724000</v>
      </c>
      <c r="K83">
        <v>188400</v>
      </c>
      <c r="L83">
        <v>45200</v>
      </c>
      <c r="M83">
        <v>109600</v>
      </c>
      <c r="N83">
        <v>609100</v>
      </c>
      <c r="O83">
        <v>11050</v>
      </c>
      <c r="P83">
        <v>9530</v>
      </c>
      <c r="Q83">
        <v>135</v>
      </c>
      <c r="R83">
        <v>2090</v>
      </c>
      <c r="S83">
        <v>106400</v>
      </c>
      <c r="T83">
        <v>767000</v>
      </c>
      <c r="U83" s="3">
        <v>8740000</v>
      </c>
      <c r="V83">
        <v>15500</v>
      </c>
      <c r="W83">
        <v>1010</v>
      </c>
      <c r="X83">
        <v>1300</v>
      </c>
      <c r="Y83">
        <v>1150</v>
      </c>
      <c r="Z83">
        <v>1036</v>
      </c>
      <c r="AA83">
        <v>405700</v>
      </c>
      <c r="AB83">
        <v>774</v>
      </c>
      <c r="AC83">
        <v>469</v>
      </c>
      <c r="AD83">
        <v>2190</v>
      </c>
      <c r="AE83">
        <v>261</v>
      </c>
      <c r="AF83">
        <v>161</v>
      </c>
      <c r="AG83">
        <v>415</v>
      </c>
      <c r="AH83">
        <v>21</v>
      </c>
      <c r="AI83">
        <v>5.8</v>
      </c>
      <c r="AJ83">
        <v>10630</v>
      </c>
      <c r="AK83">
        <v>65</v>
      </c>
      <c r="AL83">
        <v>489</v>
      </c>
      <c r="AM83">
        <v>547</v>
      </c>
      <c r="AN83">
        <v>2540</v>
      </c>
      <c r="AO83">
        <v>5350</v>
      </c>
      <c r="AP83">
        <v>683</v>
      </c>
      <c r="AQ83">
        <v>408</v>
      </c>
      <c r="AR83">
        <v>45</v>
      </c>
      <c r="AS83">
        <v>75</v>
      </c>
      <c r="AT83">
        <v>338</v>
      </c>
      <c r="AU83">
        <v>152</v>
      </c>
      <c r="AV83">
        <v>109</v>
      </c>
      <c r="AW83">
        <v>78</v>
      </c>
      <c r="AX83">
        <v>107</v>
      </c>
      <c r="AY83">
        <v>8.9</v>
      </c>
      <c r="AZ83">
        <v>22</v>
      </c>
      <c r="BA83">
        <v>13.3</v>
      </c>
      <c r="BB83">
        <v>0</v>
      </c>
      <c r="BC83">
        <v>0</v>
      </c>
      <c r="BD83">
        <v>101</v>
      </c>
      <c r="BE83">
        <v>0</v>
      </c>
      <c r="BF83">
        <v>0</v>
      </c>
      <c r="BG83">
        <v>207</v>
      </c>
    </row>
    <row r="84" spans="1:59" x14ac:dyDescent="0.25">
      <c r="A84" t="s">
        <v>218</v>
      </c>
      <c r="B84" t="s">
        <v>131</v>
      </c>
      <c r="C84" s="1">
        <v>45001</v>
      </c>
      <c r="D84" s="2">
        <v>0.61725694444444446</v>
      </c>
      <c r="E84" t="s">
        <v>131</v>
      </c>
      <c r="G84">
        <v>1</v>
      </c>
      <c r="H84" s="3">
        <v>1364000</v>
      </c>
      <c r="I84">
        <v>17100</v>
      </c>
      <c r="J84">
        <v>57300</v>
      </c>
      <c r="K84">
        <v>198200</v>
      </c>
      <c r="L84">
        <v>35930</v>
      </c>
      <c r="M84">
        <v>109700</v>
      </c>
      <c r="N84">
        <v>585700</v>
      </c>
      <c r="O84">
        <v>11310</v>
      </c>
      <c r="P84">
        <v>8990</v>
      </c>
      <c r="Q84">
        <v>148</v>
      </c>
      <c r="R84">
        <v>2180</v>
      </c>
      <c r="S84">
        <v>105500</v>
      </c>
      <c r="T84" s="3">
        <v>2610000</v>
      </c>
      <c r="U84" s="3">
        <v>9800000</v>
      </c>
      <c r="V84">
        <v>19100</v>
      </c>
      <c r="W84">
        <v>1160</v>
      </c>
      <c r="X84">
        <v>1300</v>
      </c>
      <c r="Y84">
        <v>1140</v>
      </c>
      <c r="Z84">
        <v>1160</v>
      </c>
      <c r="AA84">
        <v>405100</v>
      </c>
      <c r="AB84">
        <v>684</v>
      </c>
      <c r="AC84">
        <v>1390</v>
      </c>
      <c r="AD84">
        <v>349</v>
      </c>
      <c r="AE84">
        <v>24</v>
      </c>
      <c r="AF84">
        <v>10.3</v>
      </c>
      <c r="AG84">
        <v>306</v>
      </c>
      <c r="AH84">
        <v>58</v>
      </c>
      <c r="AI84">
        <v>0</v>
      </c>
      <c r="AJ84">
        <v>10980</v>
      </c>
      <c r="AK84">
        <v>55</v>
      </c>
      <c r="AL84">
        <v>492</v>
      </c>
      <c r="AM84">
        <v>1190</v>
      </c>
      <c r="AN84">
        <v>1190</v>
      </c>
      <c r="AO84">
        <v>1530</v>
      </c>
      <c r="AP84">
        <v>176</v>
      </c>
      <c r="AQ84">
        <v>72</v>
      </c>
      <c r="AR84">
        <v>7.5</v>
      </c>
      <c r="AS84">
        <v>28</v>
      </c>
      <c r="AT84">
        <v>279</v>
      </c>
      <c r="AU84">
        <v>105</v>
      </c>
      <c r="AV84">
        <v>0</v>
      </c>
      <c r="AW84">
        <v>2.9</v>
      </c>
      <c r="AX84">
        <v>31</v>
      </c>
      <c r="AY84">
        <v>8</v>
      </c>
      <c r="AZ84">
        <v>0</v>
      </c>
      <c r="BA84">
        <v>11.8</v>
      </c>
      <c r="BB84">
        <v>11.7</v>
      </c>
      <c r="BC84">
        <v>0</v>
      </c>
      <c r="BD84">
        <v>92</v>
      </c>
      <c r="BE84">
        <v>0</v>
      </c>
      <c r="BF84">
        <v>0</v>
      </c>
      <c r="BG8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GSD1G norm values</vt:lpstr>
      <vt:lpstr>GSD1G norm all data</vt:lpstr>
      <vt:lpstr>BHVO2G ref values</vt:lpstr>
      <vt:lpstr>GSE2G ref values</vt:lpstr>
      <vt:lpstr>CPS</vt:lpstr>
    </vt:vector>
  </TitlesOfParts>
  <Company>Agilent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Päärn Paiste</cp:lastModifiedBy>
  <dcterms:created xsi:type="dcterms:W3CDTF">2023-03-17T12:45:33Z</dcterms:created>
  <dcterms:modified xsi:type="dcterms:W3CDTF">2023-03-17T14:31:44Z</dcterms:modified>
</cp:coreProperties>
</file>